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ell\Desktop\ZÁRSZÁMADÁS\"/>
    </mc:Choice>
  </mc:AlternateContent>
  <xr:revisionPtr revIDLastSave="0" documentId="13_ncr:1_{46A5C73B-B28D-4681-A039-0A219590F139}" xr6:coauthVersionLast="47" xr6:coauthVersionMax="47" xr10:uidLastSave="{00000000-0000-0000-0000-000000000000}"/>
  <bookViews>
    <workbookView xWindow="-108" yWindow="-108" windowWidth="23256" windowHeight="12456" activeTab="4" xr2:uid="{74AFEFF0-409C-4B05-8412-542E7DFA5301}"/>
  </bookViews>
  <sheets>
    <sheet name="Önkorm." sheetId="1" r:id="rId1"/>
    <sheet name="Műv. " sheetId="3" r:id="rId2"/>
    <sheet name="Hivatal" sheetId="4" r:id="rId3"/>
    <sheet name="Alapsz." sheetId="5" r:id="rId4"/>
    <sheet name="Óvoda" sheetId="6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7" i="4" l="1"/>
  <c r="E57" i="4"/>
  <c r="C57" i="4"/>
  <c r="D16" i="4"/>
  <c r="E16" i="4"/>
  <c r="C16" i="4"/>
  <c r="D21" i="4"/>
  <c r="E21" i="4"/>
  <c r="C21" i="4"/>
  <c r="E7" i="4"/>
  <c r="D7" i="4"/>
  <c r="C7" i="4"/>
  <c r="D66" i="6"/>
  <c r="C57" i="6"/>
  <c r="C26" i="6"/>
  <c r="C57" i="5"/>
  <c r="D66" i="5"/>
  <c r="D60" i="5"/>
  <c r="D57" i="5"/>
  <c r="D26" i="5"/>
  <c r="C26" i="5"/>
  <c r="D66" i="4"/>
  <c r="C66" i="4"/>
  <c r="C60" i="4"/>
  <c r="C26" i="4"/>
  <c r="D66" i="3"/>
  <c r="D57" i="3"/>
  <c r="D26" i="3"/>
  <c r="C26" i="3"/>
  <c r="D66" i="1"/>
  <c r="C66" i="1"/>
  <c r="D60" i="1"/>
  <c r="D57" i="1"/>
  <c r="D26" i="1"/>
  <c r="C26" i="1"/>
  <c r="D26" i="6" l="1"/>
  <c r="D57" i="6"/>
  <c r="D26" i="4"/>
</calcChain>
</file>

<file path=xl/sharedStrings.xml><?xml version="1.0" encoding="utf-8"?>
<sst xmlns="http://schemas.openxmlformats.org/spreadsheetml/2006/main" count="385" uniqueCount="73">
  <si>
    <t>Adatok: Forintban!</t>
  </si>
  <si>
    <t>ESZKÖZÖK</t>
  </si>
  <si>
    <t>Bruttó</t>
  </si>
  <si>
    <t xml:space="preserve">Könyv szerinti </t>
  </si>
  <si>
    <t xml:space="preserve">Becsült </t>
  </si>
  <si>
    <t>állományi érték</t>
  </si>
  <si>
    <t xml:space="preserve">A </t>
  </si>
  <si>
    <t>C</t>
  </si>
  <si>
    <t>D</t>
  </si>
  <si>
    <t>E</t>
  </si>
  <si>
    <t xml:space="preserve"> I. Immateriális javak </t>
  </si>
  <si>
    <t xml:space="preserve">         Vagyonértékű jog</t>
  </si>
  <si>
    <t xml:space="preserve">                    Forgalomképtelen</t>
  </si>
  <si>
    <t xml:space="preserve">                   Korlátozottan forgalomképes</t>
  </si>
  <si>
    <t xml:space="preserve">                   Forgalomképes</t>
  </si>
  <si>
    <t xml:space="preserve">       Szellemi termékek</t>
  </si>
  <si>
    <t xml:space="preserve">II. Tárgyi eszközök </t>
  </si>
  <si>
    <t xml:space="preserve">1. Ingatlanok és kapcsolódó vagyoni értékű jogok   </t>
  </si>
  <si>
    <t xml:space="preserve">        Forgalomképtelen ingatlanok és kapcsolódó vagyoni értékű jogok</t>
  </si>
  <si>
    <t xml:space="preserve">       Korlátozottan forgalomképes ingatlanok és kapcsolódó vagyoni értékű jogok</t>
  </si>
  <si>
    <t xml:space="preserve">      Üzleti ingatlanok és kapcsolódó vagyoni értékű jogok</t>
  </si>
  <si>
    <t xml:space="preserve">2. Gépek, berendezések, felszerelések, járművek </t>
  </si>
  <si>
    <t xml:space="preserve">       Forgalomképtelen gépek, berendezések, felszerelések, járművek</t>
  </si>
  <si>
    <t xml:space="preserve">       Korlátozottan forgalomképes gépek, berendezések, felszerelések, járművek</t>
  </si>
  <si>
    <t xml:space="preserve">      Üzleti gépek, berendezések, felszerelések, járművek</t>
  </si>
  <si>
    <t xml:space="preserve">      Kisértékű tárgyi eszközök</t>
  </si>
  <si>
    <t xml:space="preserve">3. Tenyészállatok </t>
  </si>
  <si>
    <t>3.1. Forgalomképtelen tenyészállatok</t>
  </si>
  <si>
    <t>3.2. Nemzetgazdasági szempontból kiemelt jelentőségű tenyészállatok</t>
  </si>
  <si>
    <t>3.3. Korlátozottan forgalomképes tenyészállatok</t>
  </si>
  <si>
    <t>3.4. Üzleti tenyészállatok</t>
  </si>
  <si>
    <t xml:space="preserve">4. Befejezetlen beruházások, felújítások </t>
  </si>
  <si>
    <t xml:space="preserve">         Forgalomképtelen befejezetlen beruházások, felújítások</t>
  </si>
  <si>
    <t xml:space="preserve">        Korlátozottan forgalomképes befejezetlen beruházások, felújítások</t>
  </si>
  <si>
    <t xml:space="preserve">        Üzleti befejezetlen beruházások, felújítások</t>
  </si>
  <si>
    <t xml:space="preserve">5. Tárgyi eszközök értékhelyesbítése </t>
  </si>
  <si>
    <t xml:space="preserve">        Forgalomképtelen tárgyi eszközök értékhelyesbítése</t>
  </si>
  <si>
    <t xml:space="preserve">        Korlátozottan forgalomképes tárgyi eszközök értékhelyesbítése</t>
  </si>
  <si>
    <t xml:space="preserve">       Üzleti tárgyi eszközök értékhelyesbítése</t>
  </si>
  <si>
    <t xml:space="preserve">III. Befektetett pénzügyi eszközök </t>
  </si>
  <si>
    <t xml:space="preserve">1. Tartós részesedések </t>
  </si>
  <si>
    <t xml:space="preserve">         Forgalomképtelen tartós részesedések</t>
  </si>
  <si>
    <t xml:space="preserve">        Korlátozottan forgalomképes tartós részesedések</t>
  </si>
  <si>
    <t xml:space="preserve">       Üzleti tartós részesedések</t>
  </si>
  <si>
    <t xml:space="preserve">2. Tartós hitelviszonyt megtestesítő értékpapírok </t>
  </si>
  <si>
    <t xml:space="preserve">         Forgalomképtelen tartós hitelviszonyt megtestesítő értékpapírok</t>
  </si>
  <si>
    <t xml:space="preserve">         Korlátozottan forgalomképes tartós hitelviszonyt megtestesítő értékpapírok</t>
  </si>
  <si>
    <t xml:space="preserve">        Üzleti tartós hitelviszonyt megtestesítő értékpapírok</t>
  </si>
  <si>
    <t xml:space="preserve">3. Befektetett pénzügyi eszközök értékhelyesbítése </t>
  </si>
  <si>
    <t xml:space="preserve">       Forgalomképtelen befektetett pénzügyi eszközök értékhelyesbítése</t>
  </si>
  <si>
    <t xml:space="preserve">      Korlátozottan forgalomképes befektetett pénzügyi eszközök értékhelyesbítése</t>
  </si>
  <si>
    <t xml:space="preserve">     Üzleti befektetett pénzügyi eszközök értékhelyesbítése</t>
  </si>
  <si>
    <t>IV. Koncesszióba, vagyonkezelésbe adott eszközök</t>
  </si>
  <si>
    <t xml:space="preserve">A) NEMZETI VAGYONBA TARTOZÓ BEFEKTETETT ESZKÖZÖK 
 </t>
  </si>
  <si>
    <t>I. Készletek</t>
  </si>
  <si>
    <t>II. Értékpapírok</t>
  </si>
  <si>
    <t>I. Lekötött bankbetétek</t>
  </si>
  <si>
    <t>II. Pénztárak, csekkek, betétkönyvek</t>
  </si>
  <si>
    <t>III. Forintszámlák</t>
  </si>
  <si>
    <t>IV. Devizaszámlák</t>
  </si>
  <si>
    <t>V. Idegen pénzeszközök</t>
  </si>
  <si>
    <t xml:space="preserve">C) PÉNZESZKÖZÖK </t>
  </si>
  <si>
    <t>B) NEMZETI VAGYONBA TARTOZÓ FORGÓESZKÖZÖK</t>
  </si>
  <si>
    <t>7.1 melléklet</t>
  </si>
  <si>
    <t>7.2 melléklet</t>
  </si>
  <si>
    <t>7.3 melléklet</t>
  </si>
  <si>
    <t>7.4 melléklet</t>
  </si>
  <si>
    <t>7.5 melléklet</t>
  </si>
  <si>
    <t>VAGYONKIMUTATÁS a könyvviteli mérlegben értékkel szereplő eszközökről 2025. BÁBOLNAI KÖZÖS ÖNKORMÁNYZATI HIVATAL</t>
  </si>
  <si>
    <t>VAGYONKIMUTATÁS a könyvviteli mérlegben értékkel szereplő eszközökről 2025. BÁBOLNA VÁROSI KÖNYVTÁR, MŰVELŐDÉSI ÉS SPORTKÖZPONT</t>
  </si>
  <si>
    <t>VAGYONKIMUTATÁS a könyvviteli mérlegben értékkel szereplő eszközökről 2025.  BÁBOLNAI SZÁZSZORSZÉP ÓVODA ÉS BÖLCSŐDE</t>
  </si>
  <si>
    <t>VAGYONKIMUTATÁS a könyvviteli mérlegben értékkel szereplő eszközökről 2025. BÁBOLNAI ALAPSZOLGÁLTATÁSI KÖZPONT</t>
  </si>
  <si>
    <t>VAGYONKIMUTATÁS a könyvviteli mérlegben értékkel szereplő eszközökről 2025. BÁBOLNA VÁROS ÖNKORMÁNYZATA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</si>
</sst>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F_t_-;\-* #,##0.00\ _F_t_-;_-* &quot;-&quot;??\ _F_t_-;_-@_-"/>
    <numFmt numFmtId="165" formatCode="_-* #,##0\ _F_t_-;\-* #,##0\ _F_t_-;_-* &quot;-&quot;??\ _F_t_-;_-@_-"/>
    <numFmt numFmtId="166" formatCode="00"/>
    <numFmt numFmtId="167" formatCode="#,###__;\-#,###__"/>
    <numFmt numFmtId="168" formatCode="#,##0_ ;\-#,##0\ "/>
  </numFmts>
  <fonts count="21" x14ac:knownFonts="1">
    <font>
      <sz val="11"/>
      <color theme="1"/>
      <name val="Aptos Narrow"/>
      <family val="2"/>
      <charset val="238"/>
      <scheme val="minor"/>
    </font>
    <font>
      <sz val="12"/>
      <name val="Times New Roman"/>
      <family val="1"/>
      <charset val="238"/>
    </font>
    <font>
      <b/>
      <sz val="16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0"/>
      <name val="Arial CE"/>
      <charset val="238"/>
    </font>
    <font>
      <b/>
      <i/>
      <sz val="9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name val="Times New Roman CE"/>
      <charset val="238"/>
    </font>
    <font>
      <b/>
      <i/>
      <sz val="9"/>
      <name val="Times New Roman CE"/>
      <family val="1"/>
      <charset val="238"/>
    </font>
    <font>
      <b/>
      <i/>
      <sz val="8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 CE"/>
      <family val="1"/>
      <charset val="238"/>
    </font>
    <font>
      <b/>
      <sz val="8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8"/>
      <name val="Times New Roman"/>
      <family val="1"/>
      <charset val="238"/>
    </font>
    <font>
      <b/>
      <i/>
      <sz val="10"/>
      <name val="Times New Roman"/>
      <family val="1"/>
    </font>
    <font>
      <b/>
      <sz val="8"/>
      <name val="Times New Roman"/>
      <family val="1"/>
      <charset val="238"/>
    </font>
    <font>
      <sz val="8"/>
      <name val="Times New Roman CE"/>
      <family val="1"/>
      <charset val="238"/>
    </font>
    <font>
      <b/>
      <sz val="12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</cellStyleXfs>
  <cellXfs count="117">
    <xf numFmtId="0" fontId="0" fillId="0" borderId="0" xfId="0"/>
    <xf numFmtId="0" fontId="1" fillId="0" borderId="0" xfId="1"/>
    <xf numFmtId="0" fontId="3" fillId="0" borderId="0" xfId="1" applyFont="1"/>
    <xf numFmtId="0" fontId="9" fillId="0" borderId="12" xfId="1" applyFont="1" applyBorder="1" applyAlignment="1">
      <alignment horizontal="center" vertical="center" wrapText="1"/>
    </xf>
    <xf numFmtId="0" fontId="9" fillId="0" borderId="13" xfId="1" applyFont="1" applyBorder="1" applyAlignment="1">
      <alignment horizontal="center" vertical="center" wrapText="1"/>
    </xf>
    <xf numFmtId="165" fontId="9" fillId="0" borderId="13" xfId="2" applyNumberFormat="1" applyFont="1" applyFill="1" applyBorder="1" applyAlignment="1" applyProtection="1">
      <alignment horizontal="center" vertical="center" wrapText="1"/>
    </xf>
    <xf numFmtId="165" fontId="9" fillId="0" borderId="14" xfId="2" applyNumberFormat="1" applyFont="1" applyFill="1" applyBorder="1" applyAlignment="1" applyProtection="1">
      <alignment horizontal="center" vertical="center" wrapText="1"/>
    </xf>
    <xf numFmtId="0" fontId="1" fillId="0" borderId="0" xfId="1" applyAlignment="1">
      <alignment horizontal="center" vertical="center"/>
    </xf>
    <xf numFmtId="0" fontId="10" fillId="0" borderId="15" xfId="1" applyFont="1" applyBorder="1" applyAlignment="1">
      <alignment vertical="center" wrapText="1"/>
    </xf>
    <xf numFmtId="166" fontId="11" fillId="0" borderId="3" xfId="3" applyNumberFormat="1" applyFont="1" applyBorder="1" applyAlignment="1">
      <alignment horizontal="center" vertical="center"/>
    </xf>
    <xf numFmtId="0" fontId="1" fillId="0" borderId="0" xfId="1" applyAlignment="1">
      <alignment vertical="center"/>
    </xf>
    <xf numFmtId="0" fontId="14" fillId="0" borderId="9" xfId="1" applyFont="1" applyBorder="1" applyAlignment="1">
      <alignment horizontal="left" vertical="center" wrapText="1"/>
    </xf>
    <xf numFmtId="166" fontId="11" fillId="0" borderId="10" xfId="3" applyNumberFormat="1" applyFont="1" applyBorder="1" applyAlignment="1">
      <alignment horizontal="center" vertical="center"/>
    </xf>
    <xf numFmtId="0" fontId="15" fillId="0" borderId="9" xfId="1" applyFont="1" applyBorder="1" applyAlignment="1">
      <alignment vertical="center" wrapText="1"/>
    </xf>
    <xf numFmtId="0" fontId="10" fillId="0" borderId="16" xfId="1" applyFont="1" applyBorder="1" applyAlignment="1">
      <alignment vertical="center" wrapText="1"/>
    </xf>
    <xf numFmtId="166" fontId="11" fillId="0" borderId="7" xfId="3" applyNumberFormat="1" applyFont="1" applyBorder="1" applyAlignment="1">
      <alignment horizontal="center" vertical="center"/>
    </xf>
    <xf numFmtId="0" fontId="14" fillId="0" borderId="16" xfId="1" applyFont="1" applyBorder="1" applyAlignment="1">
      <alignment horizontal="left" vertical="center" wrapText="1" indent="1"/>
    </xf>
    <xf numFmtId="0" fontId="10" fillId="0" borderId="0" xfId="1" applyFont="1" applyAlignment="1">
      <alignment vertical="center" wrapText="1"/>
    </xf>
    <xf numFmtId="166" fontId="11" fillId="0" borderId="0" xfId="3" applyNumberFormat="1" applyFont="1" applyAlignment="1">
      <alignment horizontal="center" vertical="center"/>
    </xf>
    <xf numFmtId="167" fontId="16" fillId="0" borderId="0" xfId="1" applyNumberFormat="1" applyFont="1" applyAlignment="1" applyProtection="1">
      <alignment horizontal="right" vertical="center" wrapText="1"/>
      <protection locked="0"/>
    </xf>
    <xf numFmtId="165" fontId="15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18" fillId="0" borderId="0" xfId="1" applyFont="1" applyAlignment="1">
      <alignment vertical="center" wrapText="1"/>
    </xf>
    <xf numFmtId="166" fontId="19" fillId="0" borderId="0" xfId="3" applyNumberFormat="1" applyFont="1" applyAlignment="1">
      <alignment horizontal="center" vertical="center"/>
    </xf>
    <xf numFmtId="167" fontId="16" fillId="0" borderId="0" xfId="1" applyNumberFormat="1" applyFont="1" applyAlignment="1">
      <alignment horizontal="right" vertical="center" wrapText="1"/>
    </xf>
    <xf numFmtId="167" fontId="18" fillId="0" borderId="0" xfId="1" applyNumberFormat="1" applyFont="1" applyAlignment="1">
      <alignment horizontal="right" vertical="center" wrapText="1"/>
    </xf>
    <xf numFmtId="167" fontId="12" fillId="0" borderId="0" xfId="1" applyNumberFormat="1" applyFont="1" applyAlignment="1">
      <alignment horizontal="right" vertical="center" wrapText="1"/>
    </xf>
    <xf numFmtId="165" fontId="1" fillId="0" borderId="0" xfId="2" applyNumberFormat="1" applyFont="1" applyFill="1" applyAlignment="1" applyProtection="1">
      <alignment horizontal="center" vertical="center"/>
    </xf>
    <xf numFmtId="0" fontId="20" fillId="0" borderId="0" xfId="1" applyFont="1"/>
    <xf numFmtId="3" fontId="12" fillId="0" borderId="7" xfId="1" applyNumberFormat="1" applyFont="1" applyBorder="1" applyAlignment="1">
      <alignment horizontal="right" vertical="center" wrapText="1"/>
    </xf>
    <xf numFmtId="3" fontId="16" fillId="0" borderId="7" xfId="1" applyNumberFormat="1" applyFont="1" applyBorder="1" applyAlignment="1" applyProtection="1">
      <alignment horizontal="right" vertical="center" wrapText="1"/>
      <protection locked="0"/>
    </xf>
    <xf numFmtId="3" fontId="18" fillId="0" borderId="7" xfId="1" applyNumberFormat="1" applyFont="1" applyBorder="1" applyAlignment="1">
      <alignment horizontal="right" vertical="center" wrapText="1"/>
    </xf>
    <xf numFmtId="3" fontId="18" fillId="0" borderId="7" xfId="1" applyNumberFormat="1" applyFont="1" applyBorder="1" applyAlignment="1" applyProtection="1">
      <alignment horizontal="right" vertical="center" wrapText="1"/>
      <protection locked="0"/>
    </xf>
    <xf numFmtId="165" fontId="9" fillId="2" borderId="13" xfId="2" applyNumberFormat="1" applyFont="1" applyFill="1" applyBorder="1" applyAlignment="1" applyProtection="1">
      <alignment horizontal="center" vertical="center" wrapText="1"/>
    </xf>
    <xf numFmtId="165" fontId="9" fillId="2" borderId="14" xfId="2" applyNumberFormat="1" applyFont="1" applyFill="1" applyBorder="1" applyAlignment="1" applyProtection="1">
      <alignment horizontal="center" vertical="center" wrapText="1"/>
    </xf>
    <xf numFmtId="3" fontId="12" fillId="2" borderId="3" xfId="1" applyNumberFormat="1" applyFont="1" applyFill="1" applyBorder="1" applyAlignment="1" applyProtection="1">
      <alignment horizontal="right" vertical="center" wrapText="1"/>
      <protection locked="0"/>
    </xf>
    <xf numFmtId="3" fontId="12" fillId="2" borderId="10" xfId="1" applyNumberFormat="1" applyFont="1" applyFill="1" applyBorder="1" applyAlignment="1" applyProtection="1">
      <alignment horizontal="right" vertical="center" wrapText="1"/>
      <protection locked="0"/>
    </xf>
    <xf numFmtId="3" fontId="13" fillId="2" borderId="8" xfId="2" applyNumberFormat="1" applyFont="1" applyFill="1" applyBorder="1" applyAlignment="1" applyProtection="1">
      <alignment horizontal="center" vertical="center" wrapText="1"/>
      <protection locked="0"/>
    </xf>
    <xf numFmtId="3" fontId="16" fillId="2" borderId="10" xfId="1" applyNumberFormat="1" applyFont="1" applyFill="1" applyBorder="1" applyAlignment="1" applyProtection="1">
      <alignment horizontal="right" vertical="center" wrapText="1"/>
      <protection locked="0"/>
    </xf>
    <xf numFmtId="3" fontId="12" fillId="2" borderId="7" xfId="1" applyNumberFormat="1" applyFont="1" applyFill="1" applyBorder="1" applyAlignment="1">
      <alignment horizontal="right" vertical="center" wrapText="1"/>
    </xf>
    <xf numFmtId="3" fontId="12" fillId="2" borderId="7" xfId="1" applyNumberFormat="1" applyFont="1" applyFill="1" applyBorder="1" applyAlignment="1">
      <alignment horizontal="center" vertical="center" wrapText="1"/>
    </xf>
    <xf numFmtId="3" fontId="13" fillId="2" borderId="11" xfId="2" applyNumberFormat="1" applyFont="1" applyFill="1" applyBorder="1" applyAlignment="1" applyProtection="1">
      <alignment horizontal="center" vertical="center" wrapText="1"/>
    </xf>
    <xf numFmtId="3" fontId="16" fillId="2" borderId="7" xfId="1" applyNumberFormat="1" applyFont="1" applyFill="1" applyBorder="1" applyAlignment="1" applyProtection="1">
      <alignment horizontal="right" vertical="center" wrapText="1"/>
      <protection locked="0"/>
    </xf>
    <xf numFmtId="3" fontId="17" fillId="2" borderId="11" xfId="2" applyNumberFormat="1" applyFont="1" applyFill="1" applyBorder="1" applyAlignment="1" applyProtection="1">
      <alignment horizontal="center" vertical="center" wrapText="1"/>
      <protection locked="0"/>
    </xf>
    <xf numFmtId="3" fontId="15" fillId="2" borderId="11" xfId="2" applyNumberFormat="1" applyFont="1" applyFill="1" applyBorder="1" applyAlignment="1" applyProtection="1">
      <alignment horizontal="center" vertical="center" wrapText="1"/>
      <protection locked="0"/>
    </xf>
    <xf numFmtId="3" fontId="18" fillId="2" borderId="7" xfId="1" applyNumberFormat="1" applyFont="1" applyFill="1" applyBorder="1" applyAlignment="1">
      <alignment horizontal="right" vertical="center" wrapText="1"/>
    </xf>
    <xf numFmtId="3" fontId="18" fillId="2" borderId="7" xfId="1" applyNumberFormat="1" applyFont="1" applyFill="1" applyBorder="1" applyAlignment="1">
      <alignment horizontal="center" vertical="center" wrapText="1"/>
    </xf>
    <xf numFmtId="3" fontId="15" fillId="2" borderId="11" xfId="2" applyNumberFormat="1" applyFont="1" applyFill="1" applyBorder="1" applyAlignment="1" applyProtection="1">
      <alignment horizontal="center" vertical="center" wrapText="1"/>
    </xf>
    <xf numFmtId="3" fontId="18" fillId="2" borderId="7" xfId="1" applyNumberFormat="1" applyFont="1" applyFill="1" applyBorder="1" applyAlignment="1" applyProtection="1">
      <alignment horizontal="right" vertical="center" wrapText="1"/>
      <protection locked="0"/>
    </xf>
    <xf numFmtId="3" fontId="16" fillId="2" borderId="7" xfId="1" applyNumberFormat="1" applyFont="1" applyFill="1" applyBorder="1" applyAlignment="1">
      <alignment horizontal="right" vertical="center" wrapText="1"/>
    </xf>
    <xf numFmtId="167" fontId="16" fillId="2" borderId="0" xfId="1" applyNumberFormat="1" applyFont="1" applyFill="1" applyAlignment="1" applyProtection="1">
      <alignment horizontal="right" vertical="center" wrapText="1"/>
      <protection locked="0"/>
    </xf>
    <xf numFmtId="165" fontId="15" fillId="2" borderId="0" xfId="2" applyNumberFormat="1" applyFont="1" applyFill="1" applyBorder="1" applyAlignment="1" applyProtection="1">
      <alignment horizontal="center" vertical="center" wrapText="1"/>
      <protection locked="0"/>
    </xf>
    <xf numFmtId="167" fontId="16" fillId="2" borderId="0" xfId="1" applyNumberFormat="1" applyFont="1" applyFill="1" applyAlignment="1">
      <alignment horizontal="right" vertical="center" wrapText="1"/>
    </xf>
    <xf numFmtId="167" fontId="18" fillId="2" borderId="0" xfId="1" applyNumberFormat="1" applyFont="1" applyFill="1" applyAlignment="1">
      <alignment horizontal="right" vertical="center" wrapText="1"/>
    </xf>
    <xf numFmtId="167" fontId="12" fillId="2" borderId="0" xfId="1" applyNumberFormat="1" applyFont="1" applyFill="1" applyAlignment="1">
      <alignment horizontal="right" vertical="center" wrapText="1"/>
    </xf>
    <xf numFmtId="165" fontId="1" fillId="2" borderId="0" xfId="2" applyNumberFormat="1" applyFont="1" applyFill="1" applyAlignment="1" applyProtection="1">
      <alignment horizontal="center" vertical="center"/>
    </xf>
    <xf numFmtId="165" fontId="9" fillId="0" borderId="17" xfId="2" applyNumberFormat="1" applyFont="1" applyFill="1" applyBorder="1" applyAlignment="1" applyProtection="1">
      <alignment horizontal="center" vertical="center" wrapText="1"/>
    </xf>
    <xf numFmtId="165" fontId="9" fillId="0" borderId="18" xfId="2" applyNumberFormat="1" applyFont="1" applyFill="1" applyBorder="1" applyAlignment="1" applyProtection="1">
      <alignment horizontal="center" vertical="center" wrapText="1"/>
    </xf>
    <xf numFmtId="3" fontId="12" fillId="0" borderId="7" xfId="1" applyNumberFormat="1" applyFont="1" applyBorder="1" applyAlignment="1" applyProtection="1">
      <alignment horizontal="right" vertical="center" wrapText="1"/>
      <protection locked="0"/>
    </xf>
    <xf numFmtId="3" fontId="15" fillId="0" borderId="11" xfId="2" applyNumberFormat="1" applyFont="1" applyFill="1" applyBorder="1" applyAlignment="1" applyProtection="1">
      <alignment horizontal="right" vertical="center" wrapText="1"/>
    </xf>
    <xf numFmtId="3" fontId="12" fillId="0" borderId="10" xfId="1" applyNumberFormat="1" applyFont="1" applyBorder="1" applyAlignment="1">
      <alignment horizontal="right" vertical="center" wrapText="1"/>
    </xf>
    <xf numFmtId="3" fontId="15" fillId="0" borderId="7" xfId="2" applyNumberFormat="1" applyFont="1" applyFill="1" applyBorder="1" applyAlignment="1" applyProtection="1">
      <alignment horizontal="right" vertical="center" wrapText="1"/>
      <protection locked="0"/>
    </xf>
    <xf numFmtId="3" fontId="15" fillId="0" borderId="7" xfId="2" applyNumberFormat="1" applyFont="1" applyFill="1" applyBorder="1" applyAlignment="1" applyProtection="1">
      <alignment horizontal="right" vertical="center" wrapText="1"/>
    </xf>
    <xf numFmtId="0" fontId="1" fillId="2" borderId="0" xfId="1" applyFill="1"/>
    <xf numFmtId="0" fontId="20" fillId="2" borderId="0" xfId="1" applyFont="1" applyFill="1"/>
    <xf numFmtId="0" fontId="3" fillId="2" borderId="0" xfId="1" applyFont="1" applyFill="1"/>
    <xf numFmtId="0" fontId="9" fillId="2" borderId="12" xfId="1" applyFont="1" applyFill="1" applyBorder="1" applyAlignment="1">
      <alignment horizontal="center" vertical="center" wrapText="1"/>
    </xf>
    <xf numFmtId="0" fontId="9" fillId="2" borderId="13" xfId="1" applyFont="1" applyFill="1" applyBorder="1" applyAlignment="1">
      <alignment horizontal="center" vertical="center" wrapText="1"/>
    </xf>
    <xf numFmtId="165" fontId="9" fillId="2" borderId="18" xfId="2" applyNumberFormat="1" applyFont="1" applyFill="1" applyBorder="1" applyAlignment="1" applyProtection="1">
      <alignment horizontal="center" vertical="center" wrapText="1"/>
    </xf>
    <xf numFmtId="0" fontId="1" fillId="2" borderId="0" xfId="1" applyFill="1" applyAlignment="1">
      <alignment horizontal="center" vertical="center"/>
    </xf>
    <xf numFmtId="0" fontId="10" fillId="2" borderId="15" xfId="1" applyFont="1" applyFill="1" applyBorder="1" applyAlignment="1">
      <alignment vertical="center" wrapText="1"/>
    </xf>
    <xf numFmtId="166" fontId="11" fillId="2" borderId="3" xfId="3" applyNumberFormat="1" applyFont="1" applyFill="1" applyBorder="1" applyAlignment="1">
      <alignment horizontal="center" vertical="center"/>
    </xf>
    <xf numFmtId="168" fontId="15" fillId="2" borderId="7" xfId="2" applyNumberFormat="1" applyFont="1" applyFill="1" applyBorder="1" applyAlignment="1" applyProtection="1">
      <alignment horizontal="right" vertical="center" wrapText="1"/>
      <protection locked="0"/>
    </xf>
    <xf numFmtId="0" fontId="1" fillId="2" borderId="0" xfId="1" applyFill="1" applyAlignment="1">
      <alignment vertical="center"/>
    </xf>
    <xf numFmtId="0" fontId="14" fillId="2" borderId="9" xfId="1" applyFont="1" applyFill="1" applyBorder="1" applyAlignment="1">
      <alignment horizontal="left" vertical="center" wrapText="1"/>
    </xf>
    <xf numFmtId="166" fontId="11" fillId="2" borderId="10" xfId="3" applyNumberFormat="1" applyFont="1" applyFill="1" applyBorder="1" applyAlignment="1">
      <alignment horizontal="center" vertical="center"/>
    </xf>
    <xf numFmtId="0" fontId="15" fillId="2" borderId="9" xfId="1" applyFont="1" applyFill="1" applyBorder="1" applyAlignment="1">
      <alignment vertical="center" wrapText="1"/>
    </xf>
    <xf numFmtId="0" fontId="10" fillId="2" borderId="16" xfId="1" applyFont="1" applyFill="1" applyBorder="1" applyAlignment="1">
      <alignment vertical="center" wrapText="1"/>
    </xf>
    <xf numFmtId="166" fontId="11" fillId="2" borderId="7" xfId="3" applyNumberFormat="1" applyFont="1" applyFill="1" applyBorder="1" applyAlignment="1">
      <alignment horizontal="center" vertical="center"/>
    </xf>
    <xf numFmtId="0" fontId="14" fillId="2" borderId="16" xfId="1" applyFont="1" applyFill="1" applyBorder="1" applyAlignment="1">
      <alignment horizontal="left" vertical="center" wrapText="1" indent="1"/>
    </xf>
    <xf numFmtId="3" fontId="10" fillId="2" borderId="11" xfId="2" applyNumberFormat="1" applyFont="1" applyFill="1" applyBorder="1" applyAlignment="1" applyProtection="1">
      <alignment horizontal="right" vertical="center" wrapText="1"/>
    </xf>
    <xf numFmtId="3" fontId="15" fillId="2" borderId="11" xfId="2" applyNumberFormat="1" applyFont="1" applyFill="1" applyBorder="1" applyAlignment="1" applyProtection="1">
      <alignment horizontal="right" vertical="center" wrapText="1"/>
      <protection locked="0"/>
    </xf>
    <xf numFmtId="3" fontId="15" fillId="2" borderId="11" xfId="2" applyNumberFormat="1" applyFont="1" applyFill="1" applyBorder="1" applyAlignment="1" applyProtection="1">
      <alignment horizontal="right" vertical="center" wrapText="1"/>
    </xf>
    <xf numFmtId="0" fontId="10" fillId="2" borderId="0" xfId="1" applyFont="1" applyFill="1" applyAlignment="1">
      <alignment vertical="center" wrapText="1"/>
    </xf>
    <xf numFmtId="166" fontId="11" fillId="2" borderId="0" xfId="3" applyNumberFormat="1" applyFont="1" applyFill="1" applyAlignment="1">
      <alignment horizontal="center" vertical="center"/>
    </xf>
    <xf numFmtId="0" fontId="18" fillId="2" borderId="0" xfId="1" applyFont="1" applyFill="1" applyAlignment="1">
      <alignment vertical="center" wrapText="1"/>
    </xf>
    <xf numFmtId="166" fontId="19" fillId="2" borderId="0" xfId="3" applyNumberFormat="1" applyFont="1" applyFill="1" applyAlignment="1">
      <alignment horizontal="center" vertical="center"/>
    </xf>
    <xf numFmtId="0" fontId="2" fillId="2" borderId="0" xfId="1" applyFont="1" applyFill="1" applyAlignment="1">
      <alignment horizontal="center" vertical="center" wrapText="1"/>
    </xf>
    <xf numFmtId="165" fontId="5" fillId="2" borderId="0" xfId="2" applyNumberFormat="1" applyFont="1" applyFill="1" applyBorder="1" applyAlignment="1" applyProtection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8" fillId="2" borderId="2" xfId="3" applyFont="1" applyFill="1" applyBorder="1" applyAlignment="1">
      <alignment horizontal="center" vertical="center" textRotation="90"/>
    </xf>
    <xf numFmtId="0" fontId="8" fillId="2" borderId="6" xfId="3" applyFont="1" applyFill="1" applyBorder="1" applyAlignment="1">
      <alignment horizontal="center" vertical="center" textRotation="90"/>
    </xf>
    <xf numFmtId="0" fontId="8" fillId="2" borderId="10" xfId="3" applyFont="1" applyFill="1" applyBorder="1" applyAlignment="1">
      <alignment horizontal="center" vertical="center" textRotation="90"/>
    </xf>
    <xf numFmtId="165" fontId="5" fillId="2" borderId="3" xfId="2" applyNumberFormat="1" applyFont="1" applyFill="1" applyBorder="1" applyAlignment="1" applyProtection="1">
      <alignment horizontal="center" vertical="center" wrapText="1"/>
    </xf>
    <xf numFmtId="165" fontId="5" fillId="2" borderId="7" xfId="2" applyNumberFormat="1" applyFont="1" applyFill="1" applyBorder="1" applyAlignment="1" applyProtection="1">
      <alignment horizontal="center" vertical="center" wrapText="1"/>
    </xf>
    <xf numFmtId="165" fontId="5" fillId="2" borderId="4" xfId="2" applyNumberFormat="1" applyFont="1" applyFill="1" applyBorder="1" applyAlignment="1" applyProtection="1">
      <alignment horizontal="center" vertical="center" wrapText="1"/>
    </xf>
    <xf numFmtId="165" fontId="5" fillId="2" borderId="8" xfId="2" applyNumberFormat="1" applyFont="1" applyFill="1" applyBorder="1" applyAlignment="1" applyProtection="1">
      <alignment horizontal="center" vertical="center" wrapText="1"/>
    </xf>
    <xf numFmtId="165" fontId="5" fillId="2" borderId="11" xfId="2" applyNumberFormat="1" applyFont="1" applyFill="1" applyBorder="1" applyAlignment="1" applyProtection="1">
      <alignment horizontal="center" vertical="center" wrapText="1"/>
    </xf>
    <xf numFmtId="0" fontId="1" fillId="2" borderId="0" xfId="1" applyFill="1" applyAlignment="1">
      <alignment horizontal="left"/>
    </xf>
    <xf numFmtId="165" fontId="5" fillId="2" borderId="19" xfId="2" applyNumberFormat="1" applyFont="1" applyFill="1" applyBorder="1" applyAlignment="1" applyProtection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165" fontId="5" fillId="0" borderId="0" xfId="2" applyNumberFormat="1" applyFont="1" applyFill="1" applyBorder="1" applyAlignment="1" applyProtection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8" fillId="0" borderId="2" xfId="3" applyFont="1" applyBorder="1" applyAlignment="1">
      <alignment horizontal="center" vertical="center" textRotation="90"/>
    </xf>
    <xf numFmtId="0" fontId="8" fillId="0" borderId="6" xfId="3" applyFont="1" applyBorder="1" applyAlignment="1">
      <alignment horizontal="center" vertical="center" textRotation="90"/>
    </xf>
    <xf numFmtId="0" fontId="8" fillId="0" borderId="10" xfId="3" applyFont="1" applyBorder="1" applyAlignment="1">
      <alignment horizontal="center" vertical="center" textRotation="90"/>
    </xf>
    <xf numFmtId="165" fontId="5" fillId="0" borderId="3" xfId="2" applyNumberFormat="1" applyFont="1" applyFill="1" applyBorder="1" applyAlignment="1" applyProtection="1">
      <alignment horizontal="center" vertical="center" wrapText="1"/>
    </xf>
    <xf numFmtId="165" fontId="5" fillId="0" borderId="7" xfId="2" applyNumberFormat="1" applyFont="1" applyFill="1" applyBorder="1" applyAlignment="1" applyProtection="1">
      <alignment horizontal="center" vertical="center" wrapText="1"/>
    </xf>
    <xf numFmtId="165" fontId="5" fillId="0" borderId="4" xfId="2" applyNumberFormat="1" applyFont="1" applyFill="1" applyBorder="1" applyAlignment="1" applyProtection="1">
      <alignment horizontal="center" vertical="center" wrapText="1"/>
    </xf>
    <xf numFmtId="165" fontId="5" fillId="0" borderId="8" xfId="2" applyNumberFormat="1" applyFont="1" applyFill="1" applyBorder="1" applyAlignment="1" applyProtection="1">
      <alignment horizontal="center" vertical="center" wrapText="1"/>
    </xf>
    <xf numFmtId="165" fontId="5" fillId="0" borderId="11" xfId="2" applyNumberFormat="1" applyFont="1" applyFill="1" applyBorder="1" applyAlignment="1" applyProtection="1">
      <alignment horizontal="center" vertical="center" wrapText="1"/>
    </xf>
    <xf numFmtId="0" fontId="1" fillId="0" borderId="0" xfId="1" applyAlignment="1">
      <alignment horizontal="left"/>
    </xf>
    <xf numFmtId="165" fontId="5" fillId="0" borderId="19" xfId="2" applyNumberFormat="1" applyFont="1" applyFill="1" applyBorder="1" applyAlignment="1" applyProtection="1">
      <alignment horizontal="center" vertical="center" wrapText="1"/>
    </xf>
  </cellXfs>
  <cellStyles count="4">
    <cellStyle name="Ezres 3" xfId="2" xr:uid="{24E38A8A-913D-4345-9DFD-5742D2E0C60F}"/>
    <cellStyle name="Normál" xfId="0" builtinId="0"/>
    <cellStyle name="Normál_VAGYONK" xfId="3" xr:uid="{D75B0C4B-2438-41BA-AB5F-3CC94EF89CA8}"/>
    <cellStyle name="Normál_VAGYONKIM" xfId="1" xr:uid="{F8718272-A03E-442B-BB20-50800EEE856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72EBBA-F9C9-4A24-A76E-3AFB0806C647}">
  <sheetPr>
    <tabColor rgb="FF92D050"/>
  </sheetPr>
  <dimension ref="A1:F79"/>
  <sheetViews>
    <sheetView topLeftCell="A13" workbookViewId="0">
      <selection activeCell="M44" sqref="M44"/>
    </sheetView>
  </sheetViews>
  <sheetFormatPr defaultColWidth="10.33203125" defaultRowHeight="15.6" x14ac:dyDescent="0.3"/>
  <cols>
    <col min="1" max="1" width="68.5546875" style="62" customWidth="1"/>
    <col min="2" max="2" width="7.6640625" style="64" hidden="1" customWidth="1"/>
    <col min="3" max="4" width="15.6640625" style="54" customWidth="1"/>
    <col min="5" max="5" width="11.5546875" style="54" customWidth="1"/>
    <col min="6" max="6" width="10.33203125" style="62"/>
    <col min="7" max="256" width="10.33203125" style="1"/>
    <col min="257" max="257" width="68.5546875" style="1" customWidth="1"/>
    <col min="258" max="258" width="0" style="1" hidden="1" customWidth="1"/>
    <col min="259" max="260" width="15.6640625" style="1" customWidth="1"/>
    <col min="261" max="261" width="11.5546875" style="1" customWidth="1"/>
    <col min="262" max="512" width="10.33203125" style="1"/>
    <col min="513" max="513" width="68.5546875" style="1" customWidth="1"/>
    <col min="514" max="514" width="0" style="1" hidden="1" customWidth="1"/>
    <col min="515" max="516" width="15.6640625" style="1" customWidth="1"/>
    <col min="517" max="517" width="11.5546875" style="1" customWidth="1"/>
    <col min="518" max="768" width="10.33203125" style="1"/>
    <col min="769" max="769" width="68.5546875" style="1" customWidth="1"/>
    <col min="770" max="770" width="0" style="1" hidden="1" customWidth="1"/>
    <col min="771" max="772" width="15.6640625" style="1" customWidth="1"/>
    <col min="773" max="773" width="11.5546875" style="1" customWidth="1"/>
    <col min="774" max="1024" width="10.33203125" style="1"/>
    <col min="1025" max="1025" width="68.5546875" style="1" customWidth="1"/>
    <col min="1026" max="1026" width="0" style="1" hidden="1" customWidth="1"/>
    <col min="1027" max="1028" width="15.6640625" style="1" customWidth="1"/>
    <col min="1029" max="1029" width="11.5546875" style="1" customWidth="1"/>
    <col min="1030" max="1280" width="10.33203125" style="1"/>
    <col min="1281" max="1281" width="68.5546875" style="1" customWidth="1"/>
    <col min="1282" max="1282" width="0" style="1" hidden="1" customWidth="1"/>
    <col min="1283" max="1284" width="15.6640625" style="1" customWidth="1"/>
    <col min="1285" max="1285" width="11.5546875" style="1" customWidth="1"/>
    <col min="1286" max="1536" width="10.33203125" style="1"/>
    <col min="1537" max="1537" width="68.5546875" style="1" customWidth="1"/>
    <col min="1538" max="1538" width="0" style="1" hidden="1" customWidth="1"/>
    <col min="1539" max="1540" width="15.6640625" style="1" customWidth="1"/>
    <col min="1541" max="1541" width="11.5546875" style="1" customWidth="1"/>
    <col min="1542" max="1792" width="10.33203125" style="1"/>
    <col min="1793" max="1793" width="68.5546875" style="1" customWidth="1"/>
    <col min="1794" max="1794" width="0" style="1" hidden="1" customWidth="1"/>
    <col min="1795" max="1796" width="15.6640625" style="1" customWidth="1"/>
    <col min="1797" max="1797" width="11.5546875" style="1" customWidth="1"/>
    <col min="1798" max="2048" width="10.33203125" style="1"/>
    <col min="2049" max="2049" width="68.5546875" style="1" customWidth="1"/>
    <col min="2050" max="2050" width="0" style="1" hidden="1" customWidth="1"/>
    <col min="2051" max="2052" width="15.6640625" style="1" customWidth="1"/>
    <col min="2053" max="2053" width="11.5546875" style="1" customWidth="1"/>
    <col min="2054" max="2304" width="10.33203125" style="1"/>
    <col min="2305" max="2305" width="68.5546875" style="1" customWidth="1"/>
    <col min="2306" max="2306" width="0" style="1" hidden="1" customWidth="1"/>
    <col min="2307" max="2308" width="15.6640625" style="1" customWidth="1"/>
    <col min="2309" max="2309" width="11.5546875" style="1" customWidth="1"/>
    <col min="2310" max="2560" width="10.33203125" style="1"/>
    <col min="2561" max="2561" width="68.5546875" style="1" customWidth="1"/>
    <col min="2562" max="2562" width="0" style="1" hidden="1" customWidth="1"/>
    <col min="2563" max="2564" width="15.6640625" style="1" customWidth="1"/>
    <col min="2565" max="2565" width="11.5546875" style="1" customWidth="1"/>
    <col min="2566" max="2816" width="10.33203125" style="1"/>
    <col min="2817" max="2817" width="68.5546875" style="1" customWidth="1"/>
    <col min="2818" max="2818" width="0" style="1" hidden="1" customWidth="1"/>
    <col min="2819" max="2820" width="15.6640625" style="1" customWidth="1"/>
    <col min="2821" max="2821" width="11.5546875" style="1" customWidth="1"/>
    <col min="2822" max="3072" width="10.33203125" style="1"/>
    <col min="3073" max="3073" width="68.5546875" style="1" customWidth="1"/>
    <col min="3074" max="3074" width="0" style="1" hidden="1" customWidth="1"/>
    <col min="3075" max="3076" width="15.6640625" style="1" customWidth="1"/>
    <col min="3077" max="3077" width="11.5546875" style="1" customWidth="1"/>
    <col min="3078" max="3328" width="10.33203125" style="1"/>
    <col min="3329" max="3329" width="68.5546875" style="1" customWidth="1"/>
    <col min="3330" max="3330" width="0" style="1" hidden="1" customWidth="1"/>
    <col min="3331" max="3332" width="15.6640625" style="1" customWidth="1"/>
    <col min="3333" max="3333" width="11.5546875" style="1" customWidth="1"/>
    <col min="3334" max="3584" width="10.33203125" style="1"/>
    <col min="3585" max="3585" width="68.5546875" style="1" customWidth="1"/>
    <col min="3586" max="3586" width="0" style="1" hidden="1" customWidth="1"/>
    <col min="3587" max="3588" width="15.6640625" style="1" customWidth="1"/>
    <col min="3589" max="3589" width="11.5546875" style="1" customWidth="1"/>
    <col min="3590" max="3840" width="10.33203125" style="1"/>
    <col min="3841" max="3841" width="68.5546875" style="1" customWidth="1"/>
    <col min="3842" max="3842" width="0" style="1" hidden="1" customWidth="1"/>
    <col min="3843" max="3844" width="15.6640625" style="1" customWidth="1"/>
    <col min="3845" max="3845" width="11.5546875" style="1" customWidth="1"/>
    <col min="3846" max="4096" width="10.33203125" style="1"/>
    <col min="4097" max="4097" width="68.5546875" style="1" customWidth="1"/>
    <col min="4098" max="4098" width="0" style="1" hidden="1" customWidth="1"/>
    <col min="4099" max="4100" width="15.6640625" style="1" customWidth="1"/>
    <col min="4101" max="4101" width="11.5546875" style="1" customWidth="1"/>
    <col min="4102" max="4352" width="10.33203125" style="1"/>
    <col min="4353" max="4353" width="68.5546875" style="1" customWidth="1"/>
    <col min="4354" max="4354" width="0" style="1" hidden="1" customWidth="1"/>
    <col min="4355" max="4356" width="15.6640625" style="1" customWidth="1"/>
    <col min="4357" max="4357" width="11.5546875" style="1" customWidth="1"/>
    <col min="4358" max="4608" width="10.33203125" style="1"/>
    <col min="4609" max="4609" width="68.5546875" style="1" customWidth="1"/>
    <col min="4610" max="4610" width="0" style="1" hidden="1" customWidth="1"/>
    <col min="4611" max="4612" width="15.6640625" style="1" customWidth="1"/>
    <col min="4613" max="4613" width="11.5546875" style="1" customWidth="1"/>
    <col min="4614" max="4864" width="10.33203125" style="1"/>
    <col min="4865" max="4865" width="68.5546875" style="1" customWidth="1"/>
    <col min="4866" max="4866" width="0" style="1" hidden="1" customWidth="1"/>
    <col min="4867" max="4868" width="15.6640625" style="1" customWidth="1"/>
    <col min="4869" max="4869" width="11.5546875" style="1" customWidth="1"/>
    <col min="4870" max="5120" width="10.33203125" style="1"/>
    <col min="5121" max="5121" width="68.5546875" style="1" customWidth="1"/>
    <col min="5122" max="5122" width="0" style="1" hidden="1" customWidth="1"/>
    <col min="5123" max="5124" width="15.6640625" style="1" customWidth="1"/>
    <col min="5125" max="5125" width="11.5546875" style="1" customWidth="1"/>
    <col min="5126" max="5376" width="10.33203125" style="1"/>
    <col min="5377" max="5377" width="68.5546875" style="1" customWidth="1"/>
    <col min="5378" max="5378" width="0" style="1" hidden="1" customWidth="1"/>
    <col min="5379" max="5380" width="15.6640625" style="1" customWidth="1"/>
    <col min="5381" max="5381" width="11.5546875" style="1" customWidth="1"/>
    <col min="5382" max="5632" width="10.33203125" style="1"/>
    <col min="5633" max="5633" width="68.5546875" style="1" customWidth="1"/>
    <col min="5634" max="5634" width="0" style="1" hidden="1" customWidth="1"/>
    <col min="5635" max="5636" width="15.6640625" style="1" customWidth="1"/>
    <col min="5637" max="5637" width="11.5546875" style="1" customWidth="1"/>
    <col min="5638" max="5888" width="10.33203125" style="1"/>
    <col min="5889" max="5889" width="68.5546875" style="1" customWidth="1"/>
    <col min="5890" max="5890" width="0" style="1" hidden="1" customWidth="1"/>
    <col min="5891" max="5892" width="15.6640625" style="1" customWidth="1"/>
    <col min="5893" max="5893" width="11.5546875" style="1" customWidth="1"/>
    <col min="5894" max="6144" width="10.33203125" style="1"/>
    <col min="6145" max="6145" width="68.5546875" style="1" customWidth="1"/>
    <col min="6146" max="6146" width="0" style="1" hidden="1" customWidth="1"/>
    <col min="6147" max="6148" width="15.6640625" style="1" customWidth="1"/>
    <col min="6149" max="6149" width="11.5546875" style="1" customWidth="1"/>
    <col min="6150" max="6400" width="10.33203125" style="1"/>
    <col min="6401" max="6401" width="68.5546875" style="1" customWidth="1"/>
    <col min="6402" max="6402" width="0" style="1" hidden="1" customWidth="1"/>
    <col min="6403" max="6404" width="15.6640625" style="1" customWidth="1"/>
    <col min="6405" max="6405" width="11.5546875" style="1" customWidth="1"/>
    <col min="6406" max="6656" width="10.33203125" style="1"/>
    <col min="6657" max="6657" width="68.5546875" style="1" customWidth="1"/>
    <col min="6658" max="6658" width="0" style="1" hidden="1" customWidth="1"/>
    <col min="6659" max="6660" width="15.6640625" style="1" customWidth="1"/>
    <col min="6661" max="6661" width="11.5546875" style="1" customWidth="1"/>
    <col min="6662" max="6912" width="10.33203125" style="1"/>
    <col min="6913" max="6913" width="68.5546875" style="1" customWidth="1"/>
    <col min="6914" max="6914" width="0" style="1" hidden="1" customWidth="1"/>
    <col min="6915" max="6916" width="15.6640625" style="1" customWidth="1"/>
    <col min="6917" max="6917" width="11.5546875" style="1" customWidth="1"/>
    <col min="6918" max="7168" width="10.33203125" style="1"/>
    <col min="7169" max="7169" width="68.5546875" style="1" customWidth="1"/>
    <col min="7170" max="7170" width="0" style="1" hidden="1" customWidth="1"/>
    <col min="7171" max="7172" width="15.6640625" style="1" customWidth="1"/>
    <col min="7173" max="7173" width="11.5546875" style="1" customWidth="1"/>
    <col min="7174" max="7424" width="10.33203125" style="1"/>
    <col min="7425" max="7425" width="68.5546875" style="1" customWidth="1"/>
    <col min="7426" max="7426" width="0" style="1" hidden="1" customWidth="1"/>
    <col min="7427" max="7428" width="15.6640625" style="1" customWidth="1"/>
    <col min="7429" max="7429" width="11.5546875" style="1" customWidth="1"/>
    <col min="7430" max="7680" width="10.33203125" style="1"/>
    <col min="7681" max="7681" width="68.5546875" style="1" customWidth="1"/>
    <col min="7682" max="7682" width="0" style="1" hidden="1" customWidth="1"/>
    <col min="7683" max="7684" width="15.6640625" style="1" customWidth="1"/>
    <col min="7685" max="7685" width="11.5546875" style="1" customWidth="1"/>
    <col min="7686" max="7936" width="10.33203125" style="1"/>
    <col min="7937" max="7937" width="68.5546875" style="1" customWidth="1"/>
    <col min="7938" max="7938" width="0" style="1" hidden="1" customWidth="1"/>
    <col min="7939" max="7940" width="15.6640625" style="1" customWidth="1"/>
    <col min="7941" max="7941" width="11.5546875" style="1" customWidth="1"/>
    <col min="7942" max="8192" width="10.33203125" style="1"/>
    <col min="8193" max="8193" width="68.5546875" style="1" customWidth="1"/>
    <col min="8194" max="8194" width="0" style="1" hidden="1" customWidth="1"/>
    <col min="8195" max="8196" width="15.6640625" style="1" customWidth="1"/>
    <col min="8197" max="8197" width="11.5546875" style="1" customWidth="1"/>
    <col min="8198" max="8448" width="10.33203125" style="1"/>
    <col min="8449" max="8449" width="68.5546875" style="1" customWidth="1"/>
    <col min="8450" max="8450" width="0" style="1" hidden="1" customWidth="1"/>
    <col min="8451" max="8452" width="15.6640625" style="1" customWidth="1"/>
    <col min="8453" max="8453" width="11.5546875" style="1" customWidth="1"/>
    <col min="8454" max="8704" width="10.33203125" style="1"/>
    <col min="8705" max="8705" width="68.5546875" style="1" customWidth="1"/>
    <col min="8706" max="8706" width="0" style="1" hidden="1" customWidth="1"/>
    <col min="8707" max="8708" width="15.6640625" style="1" customWidth="1"/>
    <col min="8709" max="8709" width="11.5546875" style="1" customWidth="1"/>
    <col min="8710" max="8960" width="10.33203125" style="1"/>
    <col min="8961" max="8961" width="68.5546875" style="1" customWidth="1"/>
    <col min="8962" max="8962" width="0" style="1" hidden="1" customWidth="1"/>
    <col min="8963" max="8964" width="15.6640625" style="1" customWidth="1"/>
    <col min="8965" max="8965" width="11.5546875" style="1" customWidth="1"/>
    <col min="8966" max="9216" width="10.33203125" style="1"/>
    <col min="9217" max="9217" width="68.5546875" style="1" customWidth="1"/>
    <col min="9218" max="9218" width="0" style="1" hidden="1" customWidth="1"/>
    <col min="9219" max="9220" width="15.6640625" style="1" customWidth="1"/>
    <col min="9221" max="9221" width="11.5546875" style="1" customWidth="1"/>
    <col min="9222" max="9472" width="10.33203125" style="1"/>
    <col min="9473" max="9473" width="68.5546875" style="1" customWidth="1"/>
    <col min="9474" max="9474" width="0" style="1" hidden="1" customWidth="1"/>
    <col min="9475" max="9476" width="15.6640625" style="1" customWidth="1"/>
    <col min="9477" max="9477" width="11.5546875" style="1" customWidth="1"/>
    <col min="9478" max="9728" width="10.33203125" style="1"/>
    <col min="9729" max="9729" width="68.5546875" style="1" customWidth="1"/>
    <col min="9730" max="9730" width="0" style="1" hidden="1" customWidth="1"/>
    <col min="9731" max="9732" width="15.6640625" style="1" customWidth="1"/>
    <col min="9733" max="9733" width="11.5546875" style="1" customWidth="1"/>
    <col min="9734" max="9984" width="10.33203125" style="1"/>
    <col min="9985" max="9985" width="68.5546875" style="1" customWidth="1"/>
    <col min="9986" max="9986" width="0" style="1" hidden="1" customWidth="1"/>
    <col min="9987" max="9988" width="15.6640625" style="1" customWidth="1"/>
    <col min="9989" max="9989" width="11.5546875" style="1" customWidth="1"/>
    <col min="9990" max="10240" width="10.33203125" style="1"/>
    <col min="10241" max="10241" width="68.5546875" style="1" customWidth="1"/>
    <col min="10242" max="10242" width="0" style="1" hidden="1" customWidth="1"/>
    <col min="10243" max="10244" width="15.6640625" style="1" customWidth="1"/>
    <col min="10245" max="10245" width="11.5546875" style="1" customWidth="1"/>
    <col min="10246" max="10496" width="10.33203125" style="1"/>
    <col min="10497" max="10497" width="68.5546875" style="1" customWidth="1"/>
    <col min="10498" max="10498" width="0" style="1" hidden="1" customWidth="1"/>
    <col min="10499" max="10500" width="15.6640625" style="1" customWidth="1"/>
    <col min="10501" max="10501" width="11.5546875" style="1" customWidth="1"/>
    <col min="10502" max="10752" width="10.33203125" style="1"/>
    <col min="10753" max="10753" width="68.5546875" style="1" customWidth="1"/>
    <col min="10754" max="10754" width="0" style="1" hidden="1" customWidth="1"/>
    <col min="10755" max="10756" width="15.6640625" style="1" customWidth="1"/>
    <col min="10757" max="10757" width="11.5546875" style="1" customWidth="1"/>
    <col min="10758" max="11008" width="10.33203125" style="1"/>
    <col min="11009" max="11009" width="68.5546875" style="1" customWidth="1"/>
    <col min="11010" max="11010" width="0" style="1" hidden="1" customWidth="1"/>
    <col min="11011" max="11012" width="15.6640625" style="1" customWidth="1"/>
    <col min="11013" max="11013" width="11.5546875" style="1" customWidth="1"/>
    <col min="11014" max="11264" width="10.33203125" style="1"/>
    <col min="11265" max="11265" width="68.5546875" style="1" customWidth="1"/>
    <col min="11266" max="11266" width="0" style="1" hidden="1" customWidth="1"/>
    <col min="11267" max="11268" width="15.6640625" style="1" customWidth="1"/>
    <col min="11269" max="11269" width="11.5546875" style="1" customWidth="1"/>
    <col min="11270" max="11520" width="10.33203125" style="1"/>
    <col min="11521" max="11521" width="68.5546875" style="1" customWidth="1"/>
    <col min="11522" max="11522" width="0" style="1" hidden="1" customWidth="1"/>
    <col min="11523" max="11524" width="15.6640625" style="1" customWidth="1"/>
    <col min="11525" max="11525" width="11.5546875" style="1" customWidth="1"/>
    <col min="11526" max="11776" width="10.33203125" style="1"/>
    <col min="11777" max="11777" width="68.5546875" style="1" customWidth="1"/>
    <col min="11778" max="11778" width="0" style="1" hidden="1" customWidth="1"/>
    <col min="11779" max="11780" width="15.6640625" style="1" customWidth="1"/>
    <col min="11781" max="11781" width="11.5546875" style="1" customWidth="1"/>
    <col min="11782" max="12032" width="10.33203125" style="1"/>
    <col min="12033" max="12033" width="68.5546875" style="1" customWidth="1"/>
    <col min="12034" max="12034" width="0" style="1" hidden="1" customWidth="1"/>
    <col min="12035" max="12036" width="15.6640625" style="1" customWidth="1"/>
    <col min="12037" max="12037" width="11.5546875" style="1" customWidth="1"/>
    <col min="12038" max="12288" width="10.33203125" style="1"/>
    <col min="12289" max="12289" width="68.5546875" style="1" customWidth="1"/>
    <col min="12290" max="12290" width="0" style="1" hidden="1" customWidth="1"/>
    <col min="12291" max="12292" width="15.6640625" style="1" customWidth="1"/>
    <col min="12293" max="12293" width="11.5546875" style="1" customWidth="1"/>
    <col min="12294" max="12544" width="10.33203125" style="1"/>
    <col min="12545" max="12545" width="68.5546875" style="1" customWidth="1"/>
    <col min="12546" max="12546" width="0" style="1" hidden="1" customWidth="1"/>
    <col min="12547" max="12548" width="15.6640625" style="1" customWidth="1"/>
    <col min="12549" max="12549" width="11.5546875" style="1" customWidth="1"/>
    <col min="12550" max="12800" width="10.33203125" style="1"/>
    <col min="12801" max="12801" width="68.5546875" style="1" customWidth="1"/>
    <col min="12802" max="12802" width="0" style="1" hidden="1" customWidth="1"/>
    <col min="12803" max="12804" width="15.6640625" style="1" customWidth="1"/>
    <col min="12805" max="12805" width="11.5546875" style="1" customWidth="1"/>
    <col min="12806" max="13056" width="10.33203125" style="1"/>
    <col min="13057" max="13057" width="68.5546875" style="1" customWidth="1"/>
    <col min="13058" max="13058" width="0" style="1" hidden="1" customWidth="1"/>
    <col min="13059" max="13060" width="15.6640625" style="1" customWidth="1"/>
    <col min="13061" max="13061" width="11.5546875" style="1" customWidth="1"/>
    <col min="13062" max="13312" width="10.33203125" style="1"/>
    <col min="13313" max="13313" width="68.5546875" style="1" customWidth="1"/>
    <col min="13314" max="13314" width="0" style="1" hidden="1" customWidth="1"/>
    <col min="13315" max="13316" width="15.6640625" style="1" customWidth="1"/>
    <col min="13317" max="13317" width="11.5546875" style="1" customWidth="1"/>
    <col min="13318" max="13568" width="10.33203125" style="1"/>
    <col min="13569" max="13569" width="68.5546875" style="1" customWidth="1"/>
    <col min="13570" max="13570" width="0" style="1" hidden="1" customWidth="1"/>
    <col min="13571" max="13572" width="15.6640625" style="1" customWidth="1"/>
    <col min="13573" max="13573" width="11.5546875" style="1" customWidth="1"/>
    <col min="13574" max="13824" width="10.33203125" style="1"/>
    <col min="13825" max="13825" width="68.5546875" style="1" customWidth="1"/>
    <col min="13826" max="13826" width="0" style="1" hidden="1" customWidth="1"/>
    <col min="13827" max="13828" width="15.6640625" style="1" customWidth="1"/>
    <col min="13829" max="13829" width="11.5546875" style="1" customWidth="1"/>
    <col min="13830" max="14080" width="10.33203125" style="1"/>
    <col min="14081" max="14081" width="68.5546875" style="1" customWidth="1"/>
    <col min="14082" max="14082" width="0" style="1" hidden="1" customWidth="1"/>
    <col min="14083" max="14084" width="15.6640625" style="1" customWidth="1"/>
    <col min="14085" max="14085" width="11.5546875" style="1" customWidth="1"/>
    <col min="14086" max="14336" width="10.33203125" style="1"/>
    <col min="14337" max="14337" width="68.5546875" style="1" customWidth="1"/>
    <col min="14338" max="14338" width="0" style="1" hidden="1" customWidth="1"/>
    <col min="14339" max="14340" width="15.6640625" style="1" customWidth="1"/>
    <col min="14341" max="14341" width="11.5546875" style="1" customWidth="1"/>
    <col min="14342" max="14592" width="10.33203125" style="1"/>
    <col min="14593" max="14593" width="68.5546875" style="1" customWidth="1"/>
    <col min="14594" max="14594" width="0" style="1" hidden="1" customWidth="1"/>
    <col min="14595" max="14596" width="15.6640625" style="1" customWidth="1"/>
    <col min="14597" max="14597" width="11.5546875" style="1" customWidth="1"/>
    <col min="14598" max="14848" width="10.33203125" style="1"/>
    <col min="14849" max="14849" width="68.5546875" style="1" customWidth="1"/>
    <col min="14850" max="14850" width="0" style="1" hidden="1" customWidth="1"/>
    <col min="14851" max="14852" width="15.6640625" style="1" customWidth="1"/>
    <col min="14853" max="14853" width="11.5546875" style="1" customWidth="1"/>
    <col min="14854" max="15104" width="10.33203125" style="1"/>
    <col min="15105" max="15105" width="68.5546875" style="1" customWidth="1"/>
    <col min="15106" max="15106" width="0" style="1" hidden="1" customWidth="1"/>
    <col min="15107" max="15108" width="15.6640625" style="1" customWidth="1"/>
    <col min="15109" max="15109" width="11.5546875" style="1" customWidth="1"/>
    <col min="15110" max="15360" width="10.33203125" style="1"/>
    <col min="15361" max="15361" width="68.5546875" style="1" customWidth="1"/>
    <col min="15362" max="15362" width="0" style="1" hidden="1" customWidth="1"/>
    <col min="15363" max="15364" width="15.6640625" style="1" customWidth="1"/>
    <col min="15365" max="15365" width="11.5546875" style="1" customWidth="1"/>
    <col min="15366" max="15616" width="10.33203125" style="1"/>
    <col min="15617" max="15617" width="68.5546875" style="1" customWidth="1"/>
    <col min="15618" max="15618" width="0" style="1" hidden="1" customWidth="1"/>
    <col min="15619" max="15620" width="15.6640625" style="1" customWidth="1"/>
    <col min="15621" max="15621" width="11.5546875" style="1" customWidth="1"/>
    <col min="15622" max="15872" width="10.33203125" style="1"/>
    <col min="15873" max="15873" width="68.5546875" style="1" customWidth="1"/>
    <col min="15874" max="15874" width="0" style="1" hidden="1" customWidth="1"/>
    <col min="15875" max="15876" width="15.6640625" style="1" customWidth="1"/>
    <col min="15877" max="15877" width="11.5546875" style="1" customWidth="1"/>
    <col min="15878" max="16128" width="10.33203125" style="1"/>
    <col min="16129" max="16129" width="68.5546875" style="1" customWidth="1"/>
    <col min="16130" max="16130" width="0" style="1" hidden="1" customWidth="1"/>
    <col min="16131" max="16132" width="15.6640625" style="1" customWidth="1"/>
    <col min="16133" max="16133" width="11.5546875" style="1" customWidth="1"/>
    <col min="16134" max="16384" width="10.33203125" style="1"/>
  </cols>
  <sheetData>
    <row r="1" spans="1:6" ht="60.75" customHeight="1" x14ac:dyDescent="0.3">
      <c r="A1" s="86" t="s">
        <v>72</v>
      </c>
      <c r="B1" s="86"/>
      <c r="C1" s="86"/>
      <c r="D1" s="86"/>
      <c r="E1" s="86"/>
    </row>
    <row r="2" spans="1:6" ht="16.2" thickBot="1" x14ac:dyDescent="0.35">
      <c r="A2" s="63" t="s">
        <v>67</v>
      </c>
      <c r="C2" s="87" t="s">
        <v>0</v>
      </c>
      <c r="D2" s="87"/>
      <c r="E2" s="87"/>
    </row>
    <row r="3" spans="1:6" ht="15.75" customHeight="1" x14ac:dyDescent="0.3">
      <c r="A3" s="88" t="s">
        <v>1</v>
      </c>
      <c r="B3" s="91"/>
      <c r="C3" s="94" t="s">
        <v>2</v>
      </c>
      <c r="D3" s="94" t="s">
        <v>3</v>
      </c>
      <c r="E3" s="96" t="s">
        <v>4</v>
      </c>
    </row>
    <row r="4" spans="1:6" ht="11.25" customHeight="1" x14ac:dyDescent="0.3">
      <c r="A4" s="89"/>
      <c r="B4" s="92"/>
      <c r="C4" s="95"/>
      <c r="D4" s="95"/>
      <c r="E4" s="97"/>
    </row>
    <row r="5" spans="1:6" x14ac:dyDescent="0.3">
      <c r="A5" s="90"/>
      <c r="B5" s="93"/>
      <c r="C5" s="95" t="s">
        <v>5</v>
      </c>
      <c r="D5" s="95"/>
      <c r="E5" s="98"/>
    </row>
    <row r="6" spans="1:6" s="7" customFormat="1" ht="16.2" thickBot="1" x14ac:dyDescent="0.35">
      <c r="A6" s="65" t="s">
        <v>6</v>
      </c>
      <c r="B6" s="66"/>
      <c r="C6" s="32" t="s">
        <v>7</v>
      </c>
      <c r="D6" s="32" t="s">
        <v>8</v>
      </c>
      <c r="E6" s="67" t="s">
        <v>9</v>
      </c>
      <c r="F6" s="68"/>
    </row>
    <row r="7" spans="1:6" s="10" customFormat="1" x14ac:dyDescent="0.3">
      <c r="A7" s="69" t="s">
        <v>10</v>
      </c>
      <c r="B7" s="70"/>
      <c r="C7" s="34">
        <v>52553596</v>
      </c>
      <c r="D7" s="34">
        <v>23807790</v>
      </c>
      <c r="E7" s="71">
        <v>0</v>
      </c>
      <c r="F7" s="72"/>
    </row>
    <row r="8" spans="1:6" s="10" customFormat="1" x14ac:dyDescent="0.3">
      <c r="A8" s="73" t="s">
        <v>11</v>
      </c>
      <c r="B8" s="74"/>
      <c r="C8" s="35">
        <v>0</v>
      </c>
      <c r="D8" s="35">
        <v>0</v>
      </c>
      <c r="E8" s="71">
        <v>0</v>
      </c>
      <c r="F8" s="72"/>
    </row>
    <row r="9" spans="1:6" s="10" customFormat="1" x14ac:dyDescent="0.3">
      <c r="A9" s="75" t="s">
        <v>12</v>
      </c>
      <c r="B9" s="74"/>
      <c r="C9" s="35">
        <v>0</v>
      </c>
      <c r="D9" s="35">
        <v>0</v>
      </c>
      <c r="E9" s="71">
        <v>0</v>
      </c>
      <c r="F9" s="72"/>
    </row>
    <row r="10" spans="1:6" s="10" customFormat="1" x14ac:dyDescent="0.3">
      <c r="A10" s="75" t="s">
        <v>13</v>
      </c>
      <c r="B10" s="74"/>
      <c r="C10" s="37">
        <v>40310112</v>
      </c>
      <c r="D10" s="37">
        <v>23807790</v>
      </c>
      <c r="E10" s="71">
        <v>0</v>
      </c>
      <c r="F10" s="72"/>
    </row>
    <row r="11" spans="1:6" s="10" customFormat="1" x14ac:dyDescent="0.3">
      <c r="A11" s="75" t="s">
        <v>14</v>
      </c>
      <c r="B11" s="74"/>
      <c r="C11" s="37">
        <v>335000</v>
      </c>
      <c r="D11" s="35">
        <v>0</v>
      </c>
      <c r="E11" s="71">
        <v>0</v>
      </c>
      <c r="F11" s="72"/>
    </row>
    <row r="12" spans="1:6" s="10" customFormat="1" x14ac:dyDescent="0.3">
      <c r="A12" s="73" t="s">
        <v>15</v>
      </c>
      <c r="B12" s="74"/>
      <c r="C12" s="35">
        <v>0</v>
      </c>
      <c r="D12" s="35">
        <v>0</v>
      </c>
      <c r="E12" s="71">
        <v>0</v>
      </c>
      <c r="F12" s="72"/>
    </row>
    <row r="13" spans="1:6" s="10" customFormat="1" x14ac:dyDescent="0.3">
      <c r="A13" s="75" t="s">
        <v>12</v>
      </c>
      <c r="B13" s="74"/>
      <c r="C13" s="35">
        <v>0</v>
      </c>
      <c r="D13" s="35">
        <v>0</v>
      </c>
      <c r="E13" s="71">
        <v>0</v>
      </c>
      <c r="F13" s="72"/>
    </row>
    <row r="14" spans="1:6" s="10" customFormat="1" x14ac:dyDescent="0.3">
      <c r="A14" s="75" t="s">
        <v>13</v>
      </c>
      <c r="B14" s="74"/>
      <c r="C14" s="37">
        <v>938484</v>
      </c>
      <c r="D14" s="37">
        <v>0</v>
      </c>
      <c r="E14" s="71">
        <v>0</v>
      </c>
      <c r="F14" s="72"/>
    </row>
    <row r="15" spans="1:6" s="10" customFormat="1" x14ac:dyDescent="0.3">
      <c r="A15" s="75" t="s">
        <v>14</v>
      </c>
      <c r="B15" s="74"/>
      <c r="C15" s="37">
        <v>10970000</v>
      </c>
      <c r="D15" s="37">
        <v>0</v>
      </c>
      <c r="E15" s="71">
        <v>0</v>
      </c>
      <c r="F15" s="72"/>
    </row>
    <row r="16" spans="1:6" s="10" customFormat="1" x14ac:dyDescent="0.3">
      <c r="A16" s="76" t="s">
        <v>16</v>
      </c>
      <c r="B16" s="77"/>
      <c r="C16" s="38">
        <v>7474221103</v>
      </c>
      <c r="D16" s="38">
        <v>5589891488</v>
      </c>
      <c r="E16" s="71">
        <v>0</v>
      </c>
      <c r="F16" s="72"/>
    </row>
    <row r="17" spans="1:6" s="10" customFormat="1" x14ac:dyDescent="0.3">
      <c r="A17" s="76" t="s">
        <v>17</v>
      </c>
      <c r="B17" s="77"/>
      <c r="C17" s="38">
        <v>6836682358</v>
      </c>
      <c r="D17" s="38">
        <v>5274279775</v>
      </c>
      <c r="E17" s="71">
        <v>0</v>
      </c>
      <c r="F17" s="72"/>
    </row>
    <row r="18" spans="1:6" s="10" customFormat="1" x14ac:dyDescent="0.3">
      <c r="A18" s="78" t="s">
        <v>18</v>
      </c>
      <c r="B18" s="77"/>
      <c r="C18" s="41">
        <v>2417842392</v>
      </c>
      <c r="D18" s="41">
        <v>1819672311</v>
      </c>
      <c r="E18" s="71">
        <v>0</v>
      </c>
      <c r="F18" s="72"/>
    </row>
    <row r="19" spans="1:6" s="10" customFormat="1" x14ac:dyDescent="0.3">
      <c r="A19" s="78" t="s">
        <v>19</v>
      </c>
      <c r="B19" s="77"/>
      <c r="C19" s="41">
        <v>2555027442</v>
      </c>
      <c r="D19" s="41">
        <v>1795683457</v>
      </c>
      <c r="E19" s="71">
        <v>0</v>
      </c>
      <c r="F19" s="72"/>
    </row>
    <row r="20" spans="1:6" s="10" customFormat="1" x14ac:dyDescent="0.3">
      <c r="A20" s="78" t="s">
        <v>20</v>
      </c>
      <c r="B20" s="77"/>
      <c r="C20" s="41">
        <v>1863812524</v>
      </c>
      <c r="D20" s="41">
        <v>1658924007</v>
      </c>
      <c r="E20" s="71">
        <v>0</v>
      </c>
      <c r="F20" s="72"/>
    </row>
    <row r="21" spans="1:6" s="10" customFormat="1" x14ac:dyDescent="0.3">
      <c r="A21" s="76" t="s">
        <v>21</v>
      </c>
      <c r="B21" s="77"/>
      <c r="C21" s="44">
        <v>482024281</v>
      </c>
      <c r="D21" s="44">
        <v>158097249</v>
      </c>
      <c r="E21" s="71">
        <v>0</v>
      </c>
      <c r="F21" s="72"/>
    </row>
    <row r="22" spans="1:6" s="10" customFormat="1" x14ac:dyDescent="0.3">
      <c r="A22" s="78" t="s">
        <v>22</v>
      </c>
      <c r="B22" s="77"/>
      <c r="C22" s="41"/>
      <c r="D22" s="41"/>
      <c r="E22" s="71">
        <v>0</v>
      </c>
      <c r="F22" s="72"/>
    </row>
    <row r="23" spans="1:6" s="10" customFormat="1" x14ac:dyDescent="0.3">
      <c r="A23" s="78" t="s">
        <v>23</v>
      </c>
      <c r="B23" s="77"/>
      <c r="C23" s="41"/>
      <c r="D23" s="41"/>
      <c r="E23" s="71">
        <v>0</v>
      </c>
      <c r="F23" s="72"/>
    </row>
    <row r="24" spans="1:6" s="10" customFormat="1" x14ac:dyDescent="0.3">
      <c r="A24" s="78" t="s">
        <v>24</v>
      </c>
      <c r="B24" s="77"/>
      <c r="C24" s="41">
        <v>446447818</v>
      </c>
      <c r="D24" s="41">
        <v>158097249</v>
      </c>
      <c r="E24" s="71">
        <v>0</v>
      </c>
      <c r="F24" s="72"/>
    </row>
    <row r="25" spans="1:6" s="10" customFormat="1" x14ac:dyDescent="0.3">
      <c r="A25" s="78" t="s">
        <v>25</v>
      </c>
      <c r="B25" s="77"/>
      <c r="C25" s="41">
        <v>35576463</v>
      </c>
      <c r="D25" s="41">
        <v>0</v>
      </c>
      <c r="E25" s="71">
        <v>0</v>
      </c>
      <c r="F25" s="72"/>
    </row>
    <row r="26" spans="1:6" s="10" customFormat="1" x14ac:dyDescent="0.3">
      <c r="A26" s="76" t="s">
        <v>26</v>
      </c>
      <c r="B26" s="77"/>
      <c r="C26" s="44">
        <f>C27+C28+C29+C30+C30</f>
        <v>0</v>
      </c>
      <c r="D26" s="44">
        <f>+D27+D28+D29+D30</f>
        <v>0</v>
      </c>
      <c r="E26" s="71">
        <v>0</v>
      </c>
      <c r="F26" s="72"/>
    </row>
    <row r="27" spans="1:6" s="10" customFormat="1" x14ac:dyDescent="0.3">
      <c r="A27" s="78" t="s">
        <v>27</v>
      </c>
      <c r="B27" s="77"/>
      <c r="C27" s="41">
        <v>0</v>
      </c>
      <c r="D27" s="41">
        <v>0</v>
      </c>
      <c r="E27" s="71">
        <v>0</v>
      </c>
      <c r="F27" s="72"/>
    </row>
    <row r="28" spans="1:6" s="10" customFormat="1" x14ac:dyDescent="0.3">
      <c r="A28" s="78" t="s">
        <v>28</v>
      </c>
      <c r="B28" s="77"/>
      <c r="C28" s="41">
        <v>0</v>
      </c>
      <c r="D28" s="41">
        <v>0</v>
      </c>
      <c r="E28" s="71">
        <v>0</v>
      </c>
      <c r="F28" s="72"/>
    </row>
    <row r="29" spans="1:6" s="10" customFormat="1" x14ac:dyDescent="0.3">
      <c r="A29" s="78" t="s">
        <v>29</v>
      </c>
      <c r="B29" s="77"/>
      <c r="C29" s="41">
        <v>0</v>
      </c>
      <c r="D29" s="41">
        <v>0</v>
      </c>
      <c r="E29" s="71">
        <v>0</v>
      </c>
      <c r="F29" s="72"/>
    </row>
    <row r="30" spans="1:6" s="10" customFormat="1" x14ac:dyDescent="0.3">
      <c r="A30" s="78" t="s">
        <v>30</v>
      </c>
      <c r="B30" s="77"/>
      <c r="C30" s="41">
        <v>0</v>
      </c>
      <c r="D30" s="41">
        <v>0</v>
      </c>
      <c r="E30" s="71">
        <v>0</v>
      </c>
      <c r="F30" s="72"/>
    </row>
    <row r="31" spans="1:6" s="10" customFormat="1" x14ac:dyDescent="0.3">
      <c r="A31" s="76" t="s">
        <v>31</v>
      </c>
      <c r="B31" s="77"/>
      <c r="C31" s="44">
        <v>157514464</v>
      </c>
      <c r="D31" s="44">
        <v>157514464</v>
      </c>
      <c r="E31" s="71">
        <v>0</v>
      </c>
      <c r="F31" s="72"/>
    </row>
    <row r="32" spans="1:6" s="10" customFormat="1" x14ac:dyDescent="0.3">
      <c r="A32" s="78" t="s">
        <v>32</v>
      </c>
      <c r="B32" s="77"/>
      <c r="C32" s="41">
        <v>3407260</v>
      </c>
      <c r="D32" s="41">
        <v>3407260</v>
      </c>
      <c r="E32" s="71">
        <v>0</v>
      </c>
      <c r="F32" s="72"/>
    </row>
    <row r="33" spans="1:6" s="10" customFormat="1" x14ac:dyDescent="0.3">
      <c r="A33" s="78" t="s">
        <v>33</v>
      </c>
      <c r="B33" s="77"/>
      <c r="C33" s="41">
        <v>119009829</v>
      </c>
      <c r="D33" s="41">
        <v>119009829</v>
      </c>
      <c r="E33" s="71">
        <v>0</v>
      </c>
      <c r="F33" s="72"/>
    </row>
    <row r="34" spans="1:6" s="10" customFormat="1" x14ac:dyDescent="0.3">
      <c r="A34" s="78" t="s">
        <v>34</v>
      </c>
      <c r="B34" s="77"/>
      <c r="C34" s="41">
        <v>35097375</v>
      </c>
      <c r="D34" s="41">
        <v>35097375</v>
      </c>
      <c r="E34" s="71">
        <v>0</v>
      </c>
      <c r="F34" s="72"/>
    </row>
    <row r="35" spans="1:6" s="10" customFormat="1" x14ac:dyDescent="0.3">
      <c r="A35" s="76" t="s">
        <v>35</v>
      </c>
      <c r="B35" s="77"/>
      <c r="C35" s="44">
        <v>0</v>
      </c>
      <c r="D35" s="44">
        <v>0</v>
      </c>
      <c r="E35" s="71">
        <v>0</v>
      </c>
      <c r="F35" s="72"/>
    </row>
    <row r="36" spans="1:6" s="10" customFormat="1" x14ac:dyDescent="0.3">
      <c r="A36" s="78" t="s">
        <v>36</v>
      </c>
      <c r="B36" s="77"/>
      <c r="C36" s="41">
        <v>0</v>
      </c>
      <c r="D36" s="41">
        <v>0</v>
      </c>
      <c r="E36" s="71">
        <v>0</v>
      </c>
      <c r="F36" s="72"/>
    </row>
    <row r="37" spans="1:6" s="10" customFormat="1" x14ac:dyDescent="0.3">
      <c r="A37" s="78" t="s">
        <v>37</v>
      </c>
      <c r="B37" s="77"/>
      <c r="C37" s="41">
        <v>0</v>
      </c>
      <c r="D37" s="41">
        <v>0</v>
      </c>
      <c r="E37" s="71">
        <v>0</v>
      </c>
      <c r="F37" s="72"/>
    </row>
    <row r="38" spans="1:6" s="10" customFormat="1" x14ac:dyDescent="0.3">
      <c r="A38" s="78" t="s">
        <v>38</v>
      </c>
      <c r="B38" s="77"/>
      <c r="C38" s="41">
        <v>0</v>
      </c>
      <c r="D38" s="41">
        <v>0</v>
      </c>
      <c r="E38" s="71">
        <v>0</v>
      </c>
      <c r="F38" s="72"/>
    </row>
    <row r="39" spans="1:6" s="10" customFormat="1" x14ac:dyDescent="0.3">
      <c r="A39" s="76" t="s">
        <v>39</v>
      </c>
      <c r="B39" s="77"/>
      <c r="C39" s="47">
        <v>1695773200</v>
      </c>
      <c r="D39" s="47">
        <v>1695773200</v>
      </c>
      <c r="E39" s="71">
        <v>0</v>
      </c>
      <c r="F39" s="72"/>
    </row>
    <row r="40" spans="1:6" s="10" customFormat="1" x14ac:dyDescent="0.3">
      <c r="A40" s="76" t="s">
        <v>40</v>
      </c>
      <c r="B40" s="77"/>
      <c r="C40" s="47">
        <v>1695773200</v>
      </c>
      <c r="D40" s="47">
        <v>1695773200</v>
      </c>
      <c r="E40" s="71">
        <v>0</v>
      </c>
      <c r="F40" s="72"/>
    </row>
    <row r="41" spans="1:6" s="10" customFormat="1" x14ac:dyDescent="0.3">
      <c r="A41" s="78" t="s">
        <v>41</v>
      </c>
      <c r="B41" s="77"/>
      <c r="C41" s="41">
        <v>1695773200</v>
      </c>
      <c r="D41" s="41">
        <v>1695773200</v>
      </c>
      <c r="E41" s="71">
        <v>0</v>
      </c>
      <c r="F41" s="72"/>
    </row>
    <row r="42" spans="1:6" s="10" customFormat="1" x14ac:dyDescent="0.3">
      <c r="A42" s="78" t="s">
        <v>42</v>
      </c>
      <c r="B42" s="77"/>
      <c r="C42" s="41">
        <v>0</v>
      </c>
      <c r="D42" s="41">
        <v>0</v>
      </c>
      <c r="E42" s="71">
        <v>0</v>
      </c>
      <c r="F42" s="72"/>
    </row>
    <row r="43" spans="1:6" s="10" customFormat="1" x14ac:dyDescent="0.3">
      <c r="A43" s="78" t="s">
        <v>43</v>
      </c>
      <c r="B43" s="77"/>
      <c r="C43" s="41">
        <v>0</v>
      </c>
      <c r="D43" s="41">
        <v>0</v>
      </c>
      <c r="E43" s="71">
        <v>0</v>
      </c>
      <c r="F43" s="72"/>
    </row>
    <row r="44" spans="1:6" s="10" customFormat="1" x14ac:dyDescent="0.3">
      <c r="A44" s="76" t="s">
        <v>44</v>
      </c>
      <c r="B44" s="77"/>
      <c r="C44" s="44">
        <v>0</v>
      </c>
      <c r="D44" s="44">
        <v>0</v>
      </c>
      <c r="E44" s="71">
        <v>0</v>
      </c>
      <c r="F44" s="72"/>
    </row>
    <row r="45" spans="1:6" s="10" customFormat="1" x14ac:dyDescent="0.3">
      <c r="A45" s="78" t="s">
        <v>45</v>
      </c>
      <c r="B45" s="77"/>
      <c r="C45" s="41">
        <v>0</v>
      </c>
      <c r="D45" s="41">
        <v>0</v>
      </c>
      <c r="E45" s="71">
        <v>0</v>
      </c>
      <c r="F45" s="72"/>
    </row>
    <row r="46" spans="1:6" s="10" customFormat="1" x14ac:dyDescent="0.3">
      <c r="A46" s="78" t="s">
        <v>46</v>
      </c>
      <c r="B46" s="77"/>
      <c r="C46" s="41">
        <v>0</v>
      </c>
      <c r="D46" s="41">
        <v>0</v>
      </c>
      <c r="E46" s="71">
        <v>0</v>
      </c>
      <c r="F46" s="72"/>
    </row>
    <row r="47" spans="1:6" s="10" customFormat="1" x14ac:dyDescent="0.3">
      <c r="A47" s="78" t="s">
        <v>47</v>
      </c>
      <c r="B47" s="77"/>
      <c r="C47" s="41">
        <v>0</v>
      </c>
      <c r="D47" s="41">
        <v>0</v>
      </c>
      <c r="E47" s="71">
        <v>0</v>
      </c>
      <c r="F47" s="72"/>
    </row>
    <row r="48" spans="1:6" s="10" customFormat="1" x14ac:dyDescent="0.3">
      <c r="A48" s="76" t="s">
        <v>48</v>
      </c>
      <c r="B48" s="77"/>
      <c r="C48" s="44">
        <v>0</v>
      </c>
      <c r="D48" s="44">
        <v>0</v>
      </c>
      <c r="E48" s="71">
        <v>0</v>
      </c>
      <c r="F48" s="72"/>
    </row>
    <row r="49" spans="1:6" s="10" customFormat="1" x14ac:dyDescent="0.3">
      <c r="A49" s="78" t="s">
        <v>49</v>
      </c>
      <c r="B49" s="77"/>
      <c r="C49" s="41">
        <v>0</v>
      </c>
      <c r="D49" s="41">
        <v>0</v>
      </c>
      <c r="E49" s="71">
        <v>0</v>
      </c>
      <c r="F49" s="72"/>
    </row>
    <row r="50" spans="1:6" s="10" customFormat="1" x14ac:dyDescent="0.3">
      <c r="A50" s="78" t="s">
        <v>50</v>
      </c>
      <c r="B50" s="77"/>
      <c r="C50" s="41">
        <v>0</v>
      </c>
      <c r="D50" s="41">
        <v>0</v>
      </c>
      <c r="E50" s="71">
        <v>0</v>
      </c>
      <c r="F50" s="72"/>
    </row>
    <row r="51" spans="1:6" s="10" customFormat="1" x14ac:dyDescent="0.3">
      <c r="A51" s="78" t="s">
        <v>51</v>
      </c>
      <c r="B51" s="77"/>
      <c r="C51" s="41">
        <v>0</v>
      </c>
      <c r="D51" s="41">
        <v>0</v>
      </c>
      <c r="E51" s="71">
        <v>0</v>
      </c>
      <c r="F51" s="72"/>
    </row>
    <row r="52" spans="1:6" s="10" customFormat="1" ht="16.2" thickBot="1" x14ac:dyDescent="0.35">
      <c r="A52" s="76" t="s">
        <v>52</v>
      </c>
      <c r="B52" s="77"/>
      <c r="C52" s="47">
        <v>0</v>
      </c>
      <c r="D52" s="47">
        <v>0</v>
      </c>
      <c r="E52" s="71">
        <v>0</v>
      </c>
      <c r="F52" s="72"/>
    </row>
    <row r="53" spans="1:6" ht="15.75" customHeight="1" x14ac:dyDescent="0.3">
      <c r="A53" s="88" t="s">
        <v>1</v>
      </c>
      <c r="B53" s="91"/>
      <c r="C53" s="94" t="s">
        <v>2</v>
      </c>
      <c r="D53" s="94" t="s">
        <v>3</v>
      </c>
      <c r="E53" s="100" t="s">
        <v>4</v>
      </c>
    </row>
    <row r="54" spans="1:6" ht="11.25" customHeight="1" x14ac:dyDescent="0.3">
      <c r="A54" s="89"/>
      <c r="B54" s="92"/>
      <c r="C54" s="95"/>
      <c r="D54" s="95"/>
      <c r="E54" s="97"/>
    </row>
    <row r="55" spans="1:6" x14ac:dyDescent="0.3">
      <c r="A55" s="90"/>
      <c r="B55" s="93"/>
      <c r="C55" s="95" t="s">
        <v>5</v>
      </c>
      <c r="D55" s="95"/>
      <c r="E55" s="98"/>
    </row>
    <row r="56" spans="1:6" s="7" customFormat="1" ht="16.2" thickBot="1" x14ac:dyDescent="0.35">
      <c r="A56" s="65" t="s">
        <v>6</v>
      </c>
      <c r="B56" s="66"/>
      <c r="C56" s="32" t="s">
        <v>7</v>
      </c>
      <c r="D56" s="32" t="s">
        <v>8</v>
      </c>
      <c r="E56" s="33" t="s">
        <v>9</v>
      </c>
      <c r="F56" s="68"/>
    </row>
    <row r="57" spans="1:6" s="10" customFormat="1" ht="26.4" x14ac:dyDescent="0.3">
      <c r="A57" s="76" t="s">
        <v>53</v>
      </c>
      <c r="B57" s="77"/>
      <c r="C57" s="44">
        <v>0</v>
      </c>
      <c r="D57" s="44">
        <f>+D7+D16+D39+D52</f>
        <v>7309472478</v>
      </c>
      <c r="E57" s="79">
        <v>0</v>
      </c>
      <c r="F57" s="72"/>
    </row>
    <row r="58" spans="1:6" s="10" customFormat="1" x14ac:dyDescent="0.3">
      <c r="A58" s="76" t="s">
        <v>54</v>
      </c>
      <c r="B58" s="77"/>
      <c r="C58" s="41">
        <v>0</v>
      </c>
      <c r="D58" s="41">
        <v>0</v>
      </c>
      <c r="E58" s="80">
        <v>0</v>
      </c>
      <c r="F58" s="72"/>
    </row>
    <row r="59" spans="1:6" s="10" customFormat="1" x14ac:dyDescent="0.3">
      <c r="A59" s="76" t="s">
        <v>55</v>
      </c>
      <c r="B59" s="77"/>
      <c r="C59" s="41">
        <v>0</v>
      </c>
      <c r="D59" s="41">
        <v>0</v>
      </c>
      <c r="E59" s="80">
        <v>0</v>
      </c>
      <c r="F59" s="72"/>
    </row>
    <row r="60" spans="1:6" s="10" customFormat="1" x14ac:dyDescent="0.3">
      <c r="A60" s="76" t="s">
        <v>62</v>
      </c>
      <c r="B60" s="77"/>
      <c r="C60" s="48">
        <v>0</v>
      </c>
      <c r="D60" s="44">
        <f>+D58+D59</f>
        <v>0</v>
      </c>
      <c r="E60" s="81">
        <v>0</v>
      </c>
      <c r="F60" s="72"/>
    </row>
    <row r="61" spans="1:6" s="10" customFormat="1" x14ac:dyDescent="0.3">
      <c r="A61" s="76" t="s">
        <v>56</v>
      </c>
      <c r="B61" s="77"/>
      <c r="C61" s="41">
        <v>0</v>
      </c>
      <c r="D61" s="41">
        <v>0</v>
      </c>
      <c r="E61" s="80">
        <v>0</v>
      </c>
      <c r="F61" s="72"/>
    </row>
    <row r="62" spans="1:6" s="10" customFormat="1" x14ac:dyDescent="0.3">
      <c r="A62" s="76" t="s">
        <v>57</v>
      </c>
      <c r="B62" s="77"/>
      <c r="C62" s="41">
        <v>0</v>
      </c>
      <c r="D62" s="41">
        <v>1328745</v>
      </c>
      <c r="E62" s="80">
        <v>0</v>
      </c>
      <c r="F62" s="72"/>
    </row>
    <row r="63" spans="1:6" s="10" customFormat="1" x14ac:dyDescent="0.3">
      <c r="A63" s="76" t="s">
        <v>58</v>
      </c>
      <c r="B63" s="77"/>
      <c r="C63" s="41">
        <v>0</v>
      </c>
      <c r="D63" s="41">
        <v>470229095</v>
      </c>
      <c r="E63" s="80">
        <v>0</v>
      </c>
      <c r="F63" s="72"/>
    </row>
    <row r="64" spans="1:6" s="10" customFormat="1" x14ac:dyDescent="0.3">
      <c r="A64" s="76" t="s">
        <v>59</v>
      </c>
      <c r="B64" s="77"/>
      <c r="C64" s="41">
        <v>0</v>
      </c>
      <c r="D64" s="41">
        <v>0</v>
      </c>
      <c r="E64" s="80">
        <v>0</v>
      </c>
      <c r="F64" s="72"/>
    </row>
    <row r="65" spans="1:6" s="10" customFormat="1" x14ac:dyDescent="0.3">
      <c r="A65" s="76" t="s">
        <v>60</v>
      </c>
      <c r="B65" s="77"/>
      <c r="C65" s="41">
        <v>0</v>
      </c>
      <c r="D65" s="41">
        <v>0</v>
      </c>
      <c r="E65" s="80">
        <v>0</v>
      </c>
      <c r="F65" s="72"/>
    </row>
    <row r="66" spans="1:6" s="10" customFormat="1" x14ac:dyDescent="0.3">
      <c r="A66" s="76" t="s">
        <v>61</v>
      </c>
      <c r="B66" s="77"/>
      <c r="C66" s="48">
        <f>+C61+C62+C63+C64+C65</f>
        <v>0</v>
      </c>
      <c r="D66" s="44">
        <f>+D61+D62+D63+D64+D65</f>
        <v>471557840</v>
      </c>
      <c r="E66" s="81">
        <v>0</v>
      </c>
      <c r="F66" s="72"/>
    </row>
    <row r="67" spans="1:6" s="10" customFormat="1" x14ac:dyDescent="0.3">
      <c r="A67" s="82"/>
      <c r="B67" s="83"/>
      <c r="C67" s="49"/>
      <c r="D67" s="49"/>
      <c r="E67" s="50"/>
      <c r="F67" s="72"/>
    </row>
    <row r="68" spans="1:6" s="10" customFormat="1" x14ac:dyDescent="0.3">
      <c r="A68" s="82"/>
      <c r="B68" s="83"/>
      <c r="C68" s="49"/>
      <c r="D68" s="49"/>
      <c r="E68" s="50"/>
      <c r="F68" s="72"/>
    </row>
    <row r="69" spans="1:6" s="10" customFormat="1" x14ac:dyDescent="0.3">
      <c r="A69" s="84"/>
      <c r="B69" s="85"/>
      <c r="C69" s="49"/>
      <c r="D69" s="49"/>
      <c r="E69" s="49"/>
      <c r="F69" s="72"/>
    </row>
    <row r="70" spans="1:6" s="10" customFormat="1" x14ac:dyDescent="0.3">
      <c r="A70" s="84"/>
      <c r="B70" s="85"/>
      <c r="C70" s="51"/>
      <c r="D70" s="52"/>
      <c r="E70" s="51"/>
      <c r="F70" s="72"/>
    </row>
    <row r="71" spans="1:6" s="10" customFormat="1" x14ac:dyDescent="0.3">
      <c r="A71" s="84"/>
      <c r="B71" s="85"/>
      <c r="C71" s="49"/>
      <c r="D71" s="49"/>
      <c r="E71" s="49"/>
      <c r="F71" s="72"/>
    </row>
    <row r="72" spans="1:6" s="10" customFormat="1" x14ac:dyDescent="0.3">
      <c r="A72" s="84"/>
      <c r="B72" s="85"/>
      <c r="C72" s="49"/>
      <c r="D72" s="49"/>
      <c r="E72" s="49"/>
      <c r="F72" s="72"/>
    </row>
    <row r="73" spans="1:6" s="10" customFormat="1" x14ac:dyDescent="0.3">
      <c r="A73" s="84"/>
      <c r="B73" s="85"/>
      <c r="C73" s="49"/>
      <c r="D73" s="49"/>
      <c r="E73" s="49"/>
      <c r="F73" s="72"/>
    </row>
    <row r="74" spans="1:6" s="10" customFormat="1" x14ac:dyDescent="0.3">
      <c r="A74" s="84"/>
      <c r="B74" s="85"/>
      <c r="C74" s="49"/>
      <c r="D74" s="49"/>
      <c r="E74" s="49"/>
      <c r="F74" s="72"/>
    </row>
    <row r="75" spans="1:6" x14ac:dyDescent="0.3">
      <c r="A75" s="84"/>
      <c r="B75" s="85"/>
      <c r="C75" s="51"/>
      <c r="D75" s="52"/>
      <c r="E75" s="52"/>
    </row>
    <row r="76" spans="1:6" x14ac:dyDescent="0.3">
      <c r="A76" s="84"/>
      <c r="B76" s="85"/>
      <c r="C76" s="49"/>
      <c r="D76" s="49"/>
      <c r="E76" s="49"/>
    </row>
    <row r="77" spans="1:6" x14ac:dyDescent="0.3">
      <c r="A77" s="84"/>
      <c r="B77" s="85"/>
      <c r="C77" s="53"/>
      <c r="D77" s="53"/>
      <c r="E77" s="53"/>
    </row>
    <row r="78" spans="1:6" x14ac:dyDescent="0.3">
      <c r="A78" s="99"/>
      <c r="B78" s="99"/>
      <c r="C78" s="99"/>
      <c r="D78" s="99"/>
      <c r="E78" s="99"/>
    </row>
    <row r="79" spans="1:6" x14ac:dyDescent="0.3">
      <c r="A79" s="99"/>
      <c r="B79" s="99"/>
      <c r="C79" s="99"/>
      <c r="D79" s="99"/>
      <c r="E79" s="99"/>
    </row>
  </sheetData>
  <mergeCells count="16">
    <mergeCell ref="A78:E78"/>
    <mergeCell ref="A79:E79"/>
    <mergeCell ref="A53:A55"/>
    <mergeCell ref="B53:B55"/>
    <mergeCell ref="C53:C54"/>
    <mergeCell ref="D53:D54"/>
    <mergeCell ref="E53:E54"/>
    <mergeCell ref="C55:E55"/>
    <mergeCell ref="A1:E1"/>
    <mergeCell ref="C2:E2"/>
    <mergeCell ref="A3:A5"/>
    <mergeCell ref="B3:B5"/>
    <mergeCell ref="C3:C4"/>
    <mergeCell ref="D3:D4"/>
    <mergeCell ref="E3:E4"/>
    <mergeCell ref="C5:E5"/>
  </mergeCells>
  <pageMargins left="0.7" right="0.7" top="0.75" bottom="0.75" header="0.3" footer="0.3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42FE2-96BD-4963-BB31-5E2983AFB293}">
  <sheetPr>
    <tabColor rgb="FF92D050"/>
  </sheetPr>
  <dimension ref="A1:E79"/>
  <sheetViews>
    <sheetView topLeftCell="A50" workbookViewId="0">
      <selection activeCell="G76" sqref="G76"/>
    </sheetView>
  </sheetViews>
  <sheetFormatPr defaultColWidth="10.33203125" defaultRowHeight="15.6" x14ac:dyDescent="0.3"/>
  <cols>
    <col min="1" max="1" width="68.5546875" style="1" customWidth="1"/>
    <col min="2" max="2" width="7.6640625" style="2" hidden="1" customWidth="1"/>
    <col min="3" max="4" width="15.6640625" style="26" customWidth="1"/>
    <col min="5" max="5" width="11.5546875" style="26" customWidth="1"/>
    <col min="6" max="256" width="10.33203125" style="1"/>
    <col min="257" max="257" width="68.5546875" style="1" customWidth="1"/>
    <col min="258" max="258" width="0" style="1" hidden="1" customWidth="1"/>
    <col min="259" max="260" width="15.6640625" style="1" customWidth="1"/>
    <col min="261" max="261" width="11.5546875" style="1" customWidth="1"/>
    <col min="262" max="512" width="10.33203125" style="1"/>
    <col min="513" max="513" width="68.5546875" style="1" customWidth="1"/>
    <col min="514" max="514" width="0" style="1" hidden="1" customWidth="1"/>
    <col min="515" max="516" width="15.6640625" style="1" customWidth="1"/>
    <col min="517" max="517" width="11.5546875" style="1" customWidth="1"/>
    <col min="518" max="768" width="10.33203125" style="1"/>
    <col min="769" max="769" width="68.5546875" style="1" customWidth="1"/>
    <col min="770" max="770" width="0" style="1" hidden="1" customWidth="1"/>
    <col min="771" max="772" width="15.6640625" style="1" customWidth="1"/>
    <col min="773" max="773" width="11.5546875" style="1" customWidth="1"/>
    <col min="774" max="1024" width="10.33203125" style="1"/>
    <col min="1025" max="1025" width="68.5546875" style="1" customWidth="1"/>
    <col min="1026" max="1026" width="0" style="1" hidden="1" customWidth="1"/>
    <col min="1027" max="1028" width="15.6640625" style="1" customWidth="1"/>
    <col min="1029" max="1029" width="11.5546875" style="1" customWidth="1"/>
    <col min="1030" max="1280" width="10.33203125" style="1"/>
    <col min="1281" max="1281" width="68.5546875" style="1" customWidth="1"/>
    <col min="1282" max="1282" width="0" style="1" hidden="1" customWidth="1"/>
    <col min="1283" max="1284" width="15.6640625" style="1" customWidth="1"/>
    <col min="1285" max="1285" width="11.5546875" style="1" customWidth="1"/>
    <col min="1286" max="1536" width="10.33203125" style="1"/>
    <col min="1537" max="1537" width="68.5546875" style="1" customWidth="1"/>
    <col min="1538" max="1538" width="0" style="1" hidden="1" customWidth="1"/>
    <col min="1539" max="1540" width="15.6640625" style="1" customWidth="1"/>
    <col min="1541" max="1541" width="11.5546875" style="1" customWidth="1"/>
    <col min="1542" max="1792" width="10.33203125" style="1"/>
    <col min="1793" max="1793" width="68.5546875" style="1" customWidth="1"/>
    <col min="1794" max="1794" width="0" style="1" hidden="1" customWidth="1"/>
    <col min="1795" max="1796" width="15.6640625" style="1" customWidth="1"/>
    <col min="1797" max="1797" width="11.5546875" style="1" customWidth="1"/>
    <col min="1798" max="2048" width="10.33203125" style="1"/>
    <col min="2049" max="2049" width="68.5546875" style="1" customWidth="1"/>
    <col min="2050" max="2050" width="0" style="1" hidden="1" customWidth="1"/>
    <col min="2051" max="2052" width="15.6640625" style="1" customWidth="1"/>
    <col min="2053" max="2053" width="11.5546875" style="1" customWidth="1"/>
    <col min="2054" max="2304" width="10.33203125" style="1"/>
    <col min="2305" max="2305" width="68.5546875" style="1" customWidth="1"/>
    <col min="2306" max="2306" width="0" style="1" hidden="1" customWidth="1"/>
    <col min="2307" max="2308" width="15.6640625" style="1" customWidth="1"/>
    <col min="2309" max="2309" width="11.5546875" style="1" customWidth="1"/>
    <col min="2310" max="2560" width="10.33203125" style="1"/>
    <col min="2561" max="2561" width="68.5546875" style="1" customWidth="1"/>
    <col min="2562" max="2562" width="0" style="1" hidden="1" customWidth="1"/>
    <col min="2563" max="2564" width="15.6640625" style="1" customWidth="1"/>
    <col min="2565" max="2565" width="11.5546875" style="1" customWidth="1"/>
    <col min="2566" max="2816" width="10.33203125" style="1"/>
    <col min="2817" max="2817" width="68.5546875" style="1" customWidth="1"/>
    <col min="2818" max="2818" width="0" style="1" hidden="1" customWidth="1"/>
    <col min="2819" max="2820" width="15.6640625" style="1" customWidth="1"/>
    <col min="2821" max="2821" width="11.5546875" style="1" customWidth="1"/>
    <col min="2822" max="3072" width="10.33203125" style="1"/>
    <col min="3073" max="3073" width="68.5546875" style="1" customWidth="1"/>
    <col min="3074" max="3074" width="0" style="1" hidden="1" customWidth="1"/>
    <col min="3075" max="3076" width="15.6640625" style="1" customWidth="1"/>
    <col min="3077" max="3077" width="11.5546875" style="1" customWidth="1"/>
    <col min="3078" max="3328" width="10.33203125" style="1"/>
    <col min="3329" max="3329" width="68.5546875" style="1" customWidth="1"/>
    <col min="3330" max="3330" width="0" style="1" hidden="1" customWidth="1"/>
    <col min="3331" max="3332" width="15.6640625" style="1" customWidth="1"/>
    <col min="3333" max="3333" width="11.5546875" style="1" customWidth="1"/>
    <col min="3334" max="3584" width="10.33203125" style="1"/>
    <col min="3585" max="3585" width="68.5546875" style="1" customWidth="1"/>
    <col min="3586" max="3586" width="0" style="1" hidden="1" customWidth="1"/>
    <col min="3587" max="3588" width="15.6640625" style="1" customWidth="1"/>
    <col min="3589" max="3589" width="11.5546875" style="1" customWidth="1"/>
    <col min="3590" max="3840" width="10.33203125" style="1"/>
    <col min="3841" max="3841" width="68.5546875" style="1" customWidth="1"/>
    <col min="3842" max="3842" width="0" style="1" hidden="1" customWidth="1"/>
    <col min="3843" max="3844" width="15.6640625" style="1" customWidth="1"/>
    <col min="3845" max="3845" width="11.5546875" style="1" customWidth="1"/>
    <col min="3846" max="4096" width="10.33203125" style="1"/>
    <col min="4097" max="4097" width="68.5546875" style="1" customWidth="1"/>
    <col min="4098" max="4098" width="0" style="1" hidden="1" customWidth="1"/>
    <col min="4099" max="4100" width="15.6640625" style="1" customWidth="1"/>
    <col min="4101" max="4101" width="11.5546875" style="1" customWidth="1"/>
    <col min="4102" max="4352" width="10.33203125" style="1"/>
    <col min="4353" max="4353" width="68.5546875" style="1" customWidth="1"/>
    <col min="4354" max="4354" width="0" style="1" hidden="1" customWidth="1"/>
    <col min="4355" max="4356" width="15.6640625" style="1" customWidth="1"/>
    <col min="4357" max="4357" width="11.5546875" style="1" customWidth="1"/>
    <col min="4358" max="4608" width="10.33203125" style="1"/>
    <col min="4609" max="4609" width="68.5546875" style="1" customWidth="1"/>
    <col min="4610" max="4610" width="0" style="1" hidden="1" customWidth="1"/>
    <col min="4611" max="4612" width="15.6640625" style="1" customWidth="1"/>
    <col min="4613" max="4613" width="11.5546875" style="1" customWidth="1"/>
    <col min="4614" max="4864" width="10.33203125" style="1"/>
    <col min="4865" max="4865" width="68.5546875" style="1" customWidth="1"/>
    <col min="4866" max="4866" width="0" style="1" hidden="1" customWidth="1"/>
    <col min="4867" max="4868" width="15.6640625" style="1" customWidth="1"/>
    <col min="4869" max="4869" width="11.5546875" style="1" customWidth="1"/>
    <col min="4870" max="5120" width="10.33203125" style="1"/>
    <col min="5121" max="5121" width="68.5546875" style="1" customWidth="1"/>
    <col min="5122" max="5122" width="0" style="1" hidden="1" customWidth="1"/>
    <col min="5123" max="5124" width="15.6640625" style="1" customWidth="1"/>
    <col min="5125" max="5125" width="11.5546875" style="1" customWidth="1"/>
    <col min="5126" max="5376" width="10.33203125" style="1"/>
    <col min="5377" max="5377" width="68.5546875" style="1" customWidth="1"/>
    <col min="5378" max="5378" width="0" style="1" hidden="1" customWidth="1"/>
    <col min="5379" max="5380" width="15.6640625" style="1" customWidth="1"/>
    <col min="5381" max="5381" width="11.5546875" style="1" customWidth="1"/>
    <col min="5382" max="5632" width="10.33203125" style="1"/>
    <col min="5633" max="5633" width="68.5546875" style="1" customWidth="1"/>
    <col min="5634" max="5634" width="0" style="1" hidden="1" customWidth="1"/>
    <col min="5635" max="5636" width="15.6640625" style="1" customWidth="1"/>
    <col min="5637" max="5637" width="11.5546875" style="1" customWidth="1"/>
    <col min="5638" max="5888" width="10.33203125" style="1"/>
    <col min="5889" max="5889" width="68.5546875" style="1" customWidth="1"/>
    <col min="5890" max="5890" width="0" style="1" hidden="1" customWidth="1"/>
    <col min="5891" max="5892" width="15.6640625" style="1" customWidth="1"/>
    <col min="5893" max="5893" width="11.5546875" style="1" customWidth="1"/>
    <col min="5894" max="6144" width="10.33203125" style="1"/>
    <col min="6145" max="6145" width="68.5546875" style="1" customWidth="1"/>
    <col min="6146" max="6146" width="0" style="1" hidden="1" customWidth="1"/>
    <col min="6147" max="6148" width="15.6640625" style="1" customWidth="1"/>
    <col min="6149" max="6149" width="11.5546875" style="1" customWidth="1"/>
    <col min="6150" max="6400" width="10.33203125" style="1"/>
    <col min="6401" max="6401" width="68.5546875" style="1" customWidth="1"/>
    <col min="6402" max="6402" width="0" style="1" hidden="1" customWidth="1"/>
    <col min="6403" max="6404" width="15.6640625" style="1" customWidth="1"/>
    <col min="6405" max="6405" width="11.5546875" style="1" customWidth="1"/>
    <col min="6406" max="6656" width="10.33203125" style="1"/>
    <col min="6657" max="6657" width="68.5546875" style="1" customWidth="1"/>
    <col min="6658" max="6658" width="0" style="1" hidden="1" customWidth="1"/>
    <col min="6659" max="6660" width="15.6640625" style="1" customWidth="1"/>
    <col min="6661" max="6661" width="11.5546875" style="1" customWidth="1"/>
    <col min="6662" max="6912" width="10.33203125" style="1"/>
    <col min="6913" max="6913" width="68.5546875" style="1" customWidth="1"/>
    <col min="6914" max="6914" width="0" style="1" hidden="1" customWidth="1"/>
    <col min="6915" max="6916" width="15.6640625" style="1" customWidth="1"/>
    <col min="6917" max="6917" width="11.5546875" style="1" customWidth="1"/>
    <col min="6918" max="7168" width="10.33203125" style="1"/>
    <col min="7169" max="7169" width="68.5546875" style="1" customWidth="1"/>
    <col min="7170" max="7170" width="0" style="1" hidden="1" customWidth="1"/>
    <col min="7171" max="7172" width="15.6640625" style="1" customWidth="1"/>
    <col min="7173" max="7173" width="11.5546875" style="1" customWidth="1"/>
    <col min="7174" max="7424" width="10.33203125" style="1"/>
    <col min="7425" max="7425" width="68.5546875" style="1" customWidth="1"/>
    <col min="7426" max="7426" width="0" style="1" hidden="1" customWidth="1"/>
    <col min="7427" max="7428" width="15.6640625" style="1" customWidth="1"/>
    <col min="7429" max="7429" width="11.5546875" style="1" customWidth="1"/>
    <col min="7430" max="7680" width="10.33203125" style="1"/>
    <col min="7681" max="7681" width="68.5546875" style="1" customWidth="1"/>
    <col min="7682" max="7682" width="0" style="1" hidden="1" customWidth="1"/>
    <col min="7683" max="7684" width="15.6640625" style="1" customWidth="1"/>
    <col min="7685" max="7685" width="11.5546875" style="1" customWidth="1"/>
    <col min="7686" max="7936" width="10.33203125" style="1"/>
    <col min="7937" max="7937" width="68.5546875" style="1" customWidth="1"/>
    <col min="7938" max="7938" width="0" style="1" hidden="1" customWidth="1"/>
    <col min="7939" max="7940" width="15.6640625" style="1" customWidth="1"/>
    <col min="7941" max="7941" width="11.5546875" style="1" customWidth="1"/>
    <col min="7942" max="8192" width="10.33203125" style="1"/>
    <col min="8193" max="8193" width="68.5546875" style="1" customWidth="1"/>
    <col min="8194" max="8194" width="0" style="1" hidden="1" customWidth="1"/>
    <col min="8195" max="8196" width="15.6640625" style="1" customWidth="1"/>
    <col min="8197" max="8197" width="11.5546875" style="1" customWidth="1"/>
    <col min="8198" max="8448" width="10.33203125" style="1"/>
    <col min="8449" max="8449" width="68.5546875" style="1" customWidth="1"/>
    <col min="8450" max="8450" width="0" style="1" hidden="1" customWidth="1"/>
    <col min="8451" max="8452" width="15.6640625" style="1" customWidth="1"/>
    <col min="8453" max="8453" width="11.5546875" style="1" customWidth="1"/>
    <col min="8454" max="8704" width="10.33203125" style="1"/>
    <col min="8705" max="8705" width="68.5546875" style="1" customWidth="1"/>
    <col min="8706" max="8706" width="0" style="1" hidden="1" customWidth="1"/>
    <col min="8707" max="8708" width="15.6640625" style="1" customWidth="1"/>
    <col min="8709" max="8709" width="11.5546875" style="1" customWidth="1"/>
    <col min="8710" max="8960" width="10.33203125" style="1"/>
    <col min="8961" max="8961" width="68.5546875" style="1" customWidth="1"/>
    <col min="8962" max="8962" width="0" style="1" hidden="1" customWidth="1"/>
    <col min="8963" max="8964" width="15.6640625" style="1" customWidth="1"/>
    <col min="8965" max="8965" width="11.5546875" style="1" customWidth="1"/>
    <col min="8966" max="9216" width="10.33203125" style="1"/>
    <col min="9217" max="9217" width="68.5546875" style="1" customWidth="1"/>
    <col min="9218" max="9218" width="0" style="1" hidden="1" customWidth="1"/>
    <col min="9219" max="9220" width="15.6640625" style="1" customWidth="1"/>
    <col min="9221" max="9221" width="11.5546875" style="1" customWidth="1"/>
    <col min="9222" max="9472" width="10.33203125" style="1"/>
    <col min="9473" max="9473" width="68.5546875" style="1" customWidth="1"/>
    <col min="9474" max="9474" width="0" style="1" hidden="1" customWidth="1"/>
    <col min="9475" max="9476" width="15.6640625" style="1" customWidth="1"/>
    <col min="9477" max="9477" width="11.5546875" style="1" customWidth="1"/>
    <col min="9478" max="9728" width="10.33203125" style="1"/>
    <col min="9729" max="9729" width="68.5546875" style="1" customWidth="1"/>
    <col min="9730" max="9730" width="0" style="1" hidden="1" customWidth="1"/>
    <col min="9731" max="9732" width="15.6640625" style="1" customWidth="1"/>
    <col min="9733" max="9733" width="11.5546875" style="1" customWidth="1"/>
    <col min="9734" max="9984" width="10.33203125" style="1"/>
    <col min="9985" max="9985" width="68.5546875" style="1" customWidth="1"/>
    <col min="9986" max="9986" width="0" style="1" hidden="1" customWidth="1"/>
    <col min="9987" max="9988" width="15.6640625" style="1" customWidth="1"/>
    <col min="9989" max="9989" width="11.5546875" style="1" customWidth="1"/>
    <col min="9990" max="10240" width="10.33203125" style="1"/>
    <col min="10241" max="10241" width="68.5546875" style="1" customWidth="1"/>
    <col min="10242" max="10242" width="0" style="1" hidden="1" customWidth="1"/>
    <col min="10243" max="10244" width="15.6640625" style="1" customWidth="1"/>
    <col min="10245" max="10245" width="11.5546875" style="1" customWidth="1"/>
    <col min="10246" max="10496" width="10.33203125" style="1"/>
    <col min="10497" max="10497" width="68.5546875" style="1" customWidth="1"/>
    <col min="10498" max="10498" width="0" style="1" hidden="1" customWidth="1"/>
    <col min="10499" max="10500" width="15.6640625" style="1" customWidth="1"/>
    <col min="10501" max="10501" width="11.5546875" style="1" customWidth="1"/>
    <col min="10502" max="10752" width="10.33203125" style="1"/>
    <col min="10753" max="10753" width="68.5546875" style="1" customWidth="1"/>
    <col min="10754" max="10754" width="0" style="1" hidden="1" customWidth="1"/>
    <col min="10755" max="10756" width="15.6640625" style="1" customWidth="1"/>
    <col min="10757" max="10757" width="11.5546875" style="1" customWidth="1"/>
    <col min="10758" max="11008" width="10.33203125" style="1"/>
    <col min="11009" max="11009" width="68.5546875" style="1" customWidth="1"/>
    <col min="11010" max="11010" width="0" style="1" hidden="1" customWidth="1"/>
    <col min="11011" max="11012" width="15.6640625" style="1" customWidth="1"/>
    <col min="11013" max="11013" width="11.5546875" style="1" customWidth="1"/>
    <col min="11014" max="11264" width="10.33203125" style="1"/>
    <col min="11265" max="11265" width="68.5546875" style="1" customWidth="1"/>
    <col min="11266" max="11266" width="0" style="1" hidden="1" customWidth="1"/>
    <col min="11267" max="11268" width="15.6640625" style="1" customWidth="1"/>
    <col min="11269" max="11269" width="11.5546875" style="1" customWidth="1"/>
    <col min="11270" max="11520" width="10.33203125" style="1"/>
    <col min="11521" max="11521" width="68.5546875" style="1" customWidth="1"/>
    <col min="11522" max="11522" width="0" style="1" hidden="1" customWidth="1"/>
    <col min="11523" max="11524" width="15.6640625" style="1" customWidth="1"/>
    <col min="11525" max="11525" width="11.5546875" style="1" customWidth="1"/>
    <col min="11526" max="11776" width="10.33203125" style="1"/>
    <col min="11777" max="11777" width="68.5546875" style="1" customWidth="1"/>
    <col min="11778" max="11778" width="0" style="1" hidden="1" customWidth="1"/>
    <col min="11779" max="11780" width="15.6640625" style="1" customWidth="1"/>
    <col min="11781" max="11781" width="11.5546875" style="1" customWidth="1"/>
    <col min="11782" max="12032" width="10.33203125" style="1"/>
    <col min="12033" max="12033" width="68.5546875" style="1" customWidth="1"/>
    <col min="12034" max="12034" width="0" style="1" hidden="1" customWidth="1"/>
    <col min="12035" max="12036" width="15.6640625" style="1" customWidth="1"/>
    <col min="12037" max="12037" width="11.5546875" style="1" customWidth="1"/>
    <col min="12038" max="12288" width="10.33203125" style="1"/>
    <col min="12289" max="12289" width="68.5546875" style="1" customWidth="1"/>
    <col min="12290" max="12290" width="0" style="1" hidden="1" customWidth="1"/>
    <col min="12291" max="12292" width="15.6640625" style="1" customWidth="1"/>
    <col min="12293" max="12293" width="11.5546875" style="1" customWidth="1"/>
    <col min="12294" max="12544" width="10.33203125" style="1"/>
    <col min="12545" max="12545" width="68.5546875" style="1" customWidth="1"/>
    <col min="12546" max="12546" width="0" style="1" hidden="1" customWidth="1"/>
    <col min="12547" max="12548" width="15.6640625" style="1" customWidth="1"/>
    <col min="12549" max="12549" width="11.5546875" style="1" customWidth="1"/>
    <col min="12550" max="12800" width="10.33203125" style="1"/>
    <col min="12801" max="12801" width="68.5546875" style="1" customWidth="1"/>
    <col min="12802" max="12802" width="0" style="1" hidden="1" customWidth="1"/>
    <col min="12803" max="12804" width="15.6640625" style="1" customWidth="1"/>
    <col min="12805" max="12805" width="11.5546875" style="1" customWidth="1"/>
    <col min="12806" max="13056" width="10.33203125" style="1"/>
    <col min="13057" max="13057" width="68.5546875" style="1" customWidth="1"/>
    <col min="13058" max="13058" width="0" style="1" hidden="1" customWidth="1"/>
    <col min="13059" max="13060" width="15.6640625" style="1" customWidth="1"/>
    <col min="13061" max="13061" width="11.5546875" style="1" customWidth="1"/>
    <col min="13062" max="13312" width="10.33203125" style="1"/>
    <col min="13313" max="13313" width="68.5546875" style="1" customWidth="1"/>
    <col min="13314" max="13314" width="0" style="1" hidden="1" customWidth="1"/>
    <col min="13315" max="13316" width="15.6640625" style="1" customWidth="1"/>
    <col min="13317" max="13317" width="11.5546875" style="1" customWidth="1"/>
    <col min="13318" max="13568" width="10.33203125" style="1"/>
    <col min="13569" max="13569" width="68.5546875" style="1" customWidth="1"/>
    <col min="13570" max="13570" width="0" style="1" hidden="1" customWidth="1"/>
    <col min="13571" max="13572" width="15.6640625" style="1" customWidth="1"/>
    <col min="13573" max="13573" width="11.5546875" style="1" customWidth="1"/>
    <col min="13574" max="13824" width="10.33203125" style="1"/>
    <col min="13825" max="13825" width="68.5546875" style="1" customWidth="1"/>
    <col min="13826" max="13826" width="0" style="1" hidden="1" customWidth="1"/>
    <col min="13827" max="13828" width="15.6640625" style="1" customWidth="1"/>
    <col min="13829" max="13829" width="11.5546875" style="1" customWidth="1"/>
    <col min="13830" max="14080" width="10.33203125" style="1"/>
    <col min="14081" max="14081" width="68.5546875" style="1" customWidth="1"/>
    <col min="14082" max="14082" width="0" style="1" hidden="1" customWidth="1"/>
    <col min="14083" max="14084" width="15.6640625" style="1" customWidth="1"/>
    <col min="14085" max="14085" width="11.5546875" style="1" customWidth="1"/>
    <col min="14086" max="14336" width="10.33203125" style="1"/>
    <col min="14337" max="14337" width="68.5546875" style="1" customWidth="1"/>
    <col min="14338" max="14338" width="0" style="1" hidden="1" customWidth="1"/>
    <col min="14339" max="14340" width="15.6640625" style="1" customWidth="1"/>
    <col min="14341" max="14341" width="11.5546875" style="1" customWidth="1"/>
    <col min="14342" max="14592" width="10.33203125" style="1"/>
    <col min="14593" max="14593" width="68.5546875" style="1" customWidth="1"/>
    <col min="14594" max="14594" width="0" style="1" hidden="1" customWidth="1"/>
    <col min="14595" max="14596" width="15.6640625" style="1" customWidth="1"/>
    <col min="14597" max="14597" width="11.5546875" style="1" customWidth="1"/>
    <col min="14598" max="14848" width="10.33203125" style="1"/>
    <col min="14849" max="14849" width="68.5546875" style="1" customWidth="1"/>
    <col min="14850" max="14850" width="0" style="1" hidden="1" customWidth="1"/>
    <col min="14851" max="14852" width="15.6640625" style="1" customWidth="1"/>
    <col min="14853" max="14853" width="11.5546875" style="1" customWidth="1"/>
    <col min="14854" max="15104" width="10.33203125" style="1"/>
    <col min="15105" max="15105" width="68.5546875" style="1" customWidth="1"/>
    <col min="15106" max="15106" width="0" style="1" hidden="1" customWidth="1"/>
    <col min="15107" max="15108" width="15.6640625" style="1" customWidth="1"/>
    <col min="15109" max="15109" width="11.5546875" style="1" customWidth="1"/>
    <col min="15110" max="15360" width="10.33203125" style="1"/>
    <col min="15361" max="15361" width="68.5546875" style="1" customWidth="1"/>
    <col min="15362" max="15362" width="0" style="1" hidden="1" customWidth="1"/>
    <col min="15363" max="15364" width="15.6640625" style="1" customWidth="1"/>
    <col min="15365" max="15365" width="11.5546875" style="1" customWidth="1"/>
    <col min="15366" max="15616" width="10.33203125" style="1"/>
    <col min="15617" max="15617" width="68.5546875" style="1" customWidth="1"/>
    <col min="15618" max="15618" width="0" style="1" hidden="1" customWidth="1"/>
    <col min="15619" max="15620" width="15.6640625" style="1" customWidth="1"/>
    <col min="15621" max="15621" width="11.5546875" style="1" customWidth="1"/>
    <col min="15622" max="15872" width="10.33203125" style="1"/>
    <col min="15873" max="15873" width="68.5546875" style="1" customWidth="1"/>
    <col min="15874" max="15874" width="0" style="1" hidden="1" customWidth="1"/>
    <col min="15875" max="15876" width="15.6640625" style="1" customWidth="1"/>
    <col min="15877" max="15877" width="11.5546875" style="1" customWidth="1"/>
    <col min="15878" max="16128" width="10.33203125" style="1"/>
    <col min="16129" max="16129" width="68.5546875" style="1" customWidth="1"/>
    <col min="16130" max="16130" width="0" style="1" hidden="1" customWidth="1"/>
    <col min="16131" max="16132" width="15.6640625" style="1" customWidth="1"/>
    <col min="16133" max="16133" width="11.5546875" style="1" customWidth="1"/>
    <col min="16134" max="16384" width="10.33203125" style="1"/>
  </cols>
  <sheetData>
    <row r="1" spans="1:5" ht="60.75" customHeight="1" x14ac:dyDescent="0.3">
      <c r="A1" s="101" t="s">
        <v>69</v>
      </c>
      <c r="B1" s="102"/>
      <c r="C1" s="102"/>
      <c r="D1" s="102"/>
      <c r="E1" s="102"/>
    </row>
    <row r="2" spans="1:5" ht="16.2" thickBot="1" x14ac:dyDescent="0.35">
      <c r="A2" s="27" t="s">
        <v>66</v>
      </c>
      <c r="C2" s="103" t="s">
        <v>0</v>
      </c>
      <c r="D2" s="103"/>
      <c r="E2" s="103"/>
    </row>
    <row r="3" spans="1:5" ht="15.75" customHeight="1" x14ac:dyDescent="0.3">
      <c r="A3" s="104" t="s">
        <v>1</v>
      </c>
      <c r="B3" s="107"/>
      <c r="C3" s="110" t="s">
        <v>2</v>
      </c>
      <c r="D3" s="110" t="s">
        <v>3</v>
      </c>
      <c r="E3" s="112" t="s">
        <v>4</v>
      </c>
    </row>
    <row r="4" spans="1:5" ht="11.25" customHeight="1" x14ac:dyDescent="0.3">
      <c r="A4" s="105"/>
      <c r="B4" s="108"/>
      <c r="C4" s="111"/>
      <c r="D4" s="111"/>
      <c r="E4" s="113"/>
    </row>
    <row r="5" spans="1:5" x14ac:dyDescent="0.3">
      <c r="A5" s="106"/>
      <c r="B5" s="109"/>
      <c r="C5" s="111" t="s">
        <v>5</v>
      </c>
      <c r="D5" s="111"/>
      <c r="E5" s="114"/>
    </row>
    <row r="6" spans="1:5" s="7" customFormat="1" ht="16.2" thickBot="1" x14ac:dyDescent="0.35">
      <c r="A6" s="3" t="s">
        <v>6</v>
      </c>
      <c r="B6" s="4"/>
      <c r="C6" s="55" t="s">
        <v>7</v>
      </c>
      <c r="D6" s="55" t="s">
        <v>8</v>
      </c>
      <c r="E6" s="56" t="s">
        <v>9</v>
      </c>
    </row>
    <row r="7" spans="1:5" s="10" customFormat="1" x14ac:dyDescent="0.3">
      <c r="A7" s="8" t="s">
        <v>10</v>
      </c>
      <c r="B7" s="9"/>
      <c r="C7" s="57">
        <v>0</v>
      </c>
      <c r="D7" s="57">
        <v>0</v>
      </c>
      <c r="E7" s="57">
        <v>0</v>
      </c>
    </row>
    <row r="8" spans="1:5" s="10" customFormat="1" x14ac:dyDescent="0.3">
      <c r="A8" s="11" t="s">
        <v>11</v>
      </c>
      <c r="B8" s="12"/>
      <c r="C8" s="57">
        <v>0</v>
      </c>
      <c r="D8" s="57">
        <v>0</v>
      </c>
      <c r="E8" s="57">
        <v>0</v>
      </c>
    </row>
    <row r="9" spans="1:5" s="10" customFormat="1" x14ac:dyDescent="0.3">
      <c r="A9" s="13" t="s">
        <v>12</v>
      </c>
      <c r="B9" s="12"/>
      <c r="C9" s="57">
        <v>0</v>
      </c>
      <c r="D9" s="57">
        <v>0</v>
      </c>
      <c r="E9" s="57">
        <v>0</v>
      </c>
    </row>
    <row r="10" spans="1:5" s="10" customFormat="1" x14ac:dyDescent="0.3">
      <c r="A10" s="13" t="s">
        <v>13</v>
      </c>
      <c r="B10" s="12"/>
      <c r="C10" s="57">
        <v>0</v>
      </c>
      <c r="D10" s="57">
        <v>0</v>
      </c>
      <c r="E10" s="57">
        <v>0</v>
      </c>
    </row>
    <row r="11" spans="1:5" s="10" customFormat="1" x14ac:dyDescent="0.3">
      <c r="A11" s="13" t="s">
        <v>14</v>
      </c>
      <c r="B11" s="12"/>
      <c r="C11" s="57">
        <v>0</v>
      </c>
      <c r="D11" s="57">
        <v>0</v>
      </c>
      <c r="E11" s="57">
        <v>0</v>
      </c>
    </row>
    <row r="12" spans="1:5" s="10" customFormat="1" x14ac:dyDescent="0.3">
      <c r="A12" s="11" t="s">
        <v>15</v>
      </c>
      <c r="B12" s="12"/>
      <c r="C12" s="57">
        <v>0</v>
      </c>
      <c r="D12" s="57">
        <v>0</v>
      </c>
      <c r="E12" s="57">
        <v>0</v>
      </c>
    </row>
    <row r="13" spans="1:5" s="10" customFormat="1" x14ac:dyDescent="0.3">
      <c r="A13" s="13" t="s">
        <v>12</v>
      </c>
      <c r="B13" s="12"/>
      <c r="C13" s="57">
        <v>0</v>
      </c>
      <c r="D13" s="57">
        <v>0</v>
      </c>
      <c r="E13" s="57">
        <v>0</v>
      </c>
    </row>
    <row r="14" spans="1:5" s="10" customFormat="1" x14ac:dyDescent="0.3">
      <c r="A14" s="13" t="s">
        <v>13</v>
      </c>
      <c r="B14" s="12"/>
      <c r="C14" s="57">
        <v>0</v>
      </c>
      <c r="D14" s="57">
        <v>0</v>
      </c>
      <c r="E14" s="57">
        <v>0</v>
      </c>
    </row>
    <row r="15" spans="1:5" s="10" customFormat="1" x14ac:dyDescent="0.3">
      <c r="A15" s="13" t="s">
        <v>14</v>
      </c>
      <c r="B15" s="12"/>
      <c r="C15" s="57">
        <v>0</v>
      </c>
      <c r="D15" s="57">
        <v>0</v>
      </c>
      <c r="E15" s="57">
        <v>0</v>
      </c>
    </row>
    <row r="16" spans="1:5" s="10" customFormat="1" x14ac:dyDescent="0.3">
      <c r="A16" s="14" t="s">
        <v>16</v>
      </c>
      <c r="B16" s="15"/>
      <c r="C16" s="28">
        <v>8189736</v>
      </c>
      <c r="D16" s="28">
        <v>1319982</v>
      </c>
      <c r="E16" s="58">
        <v>0</v>
      </c>
    </row>
    <row r="17" spans="1:5" s="10" customFormat="1" x14ac:dyDescent="0.3">
      <c r="A17" s="14" t="s">
        <v>17</v>
      </c>
      <c r="B17" s="15"/>
      <c r="C17" s="28"/>
      <c r="D17" s="28"/>
      <c r="E17" s="58">
        <v>0</v>
      </c>
    </row>
    <row r="18" spans="1:5" s="10" customFormat="1" x14ac:dyDescent="0.3">
      <c r="A18" s="16" t="s">
        <v>18</v>
      </c>
      <c r="B18" s="15"/>
      <c r="C18" s="29"/>
      <c r="D18" s="29"/>
      <c r="E18" s="58">
        <v>0</v>
      </c>
    </row>
    <row r="19" spans="1:5" s="10" customFormat="1" x14ac:dyDescent="0.3">
      <c r="A19" s="16" t="s">
        <v>19</v>
      </c>
      <c r="B19" s="15"/>
      <c r="C19" s="29"/>
      <c r="D19" s="29"/>
      <c r="E19" s="58">
        <v>0</v>
      </c>
    </row>
    <row r="20" spans="1:5" s="10" customFormat="1" x14ac:dyDescent="0.3">
      <c r="A20" s="16" t="s">
        <v>20</v>
      </c>
      <c r="B20" s="15"/>
      <c r="C20" s="29"/>
      <c r="D20" s="29"/>
      <c r="E20" s="58">
        <v>0</v>
      </c>
    </row>
    <row r="21" spans="1:5" s="10" customFormat="1" x14ac:dyDescent="0.3">
      <c r="A21" s="14" t="s">
        <v>21</v>
      </c>
      <c r="B21" s="15"/>
      <c r="C21" s="30">
        <v>8189736</v>
      </c>
      <c r="D21" s="30">
        <v>1319982</v>
      </c>
      <c r="E21" s="58">
        <v>0</v>
      </c>
    </row>
    <row r="22" spans="1:5" s="10" customFormat="1" x14ac:dyDescent="0.3">
      <c r="A22" s="16" t="s">
        <v>22</v>
      </c>
      <c r="B22" s="15"/>
      <c r="C22" s="29"/>
      <c r="D22" s="29"/>
      <c r="E22" s="58">
        <v>0</v>
      </c>
    </row>
    <row r="23" spans="1:5" s="10" customFormat="1" x14ac:dyDescent="0.3">
      <c r="A23" s="16" t="s">
        <v>23</v>
      </c>
      <c r="B23" s="15"/>
      <c r="C23" s="29"/>
      <c r="D23" s="29"/>
      <c r="E23" s="58">
        <v>0</v>
      </c>
    </row>
    <row r="24" spans="1:5" s="10" customFormat="1" x14ac:dyDescent="0.3">
      <c r="A24" s="16" t="s">
        <v>24</v>
      </c>
      <c r="B24" s="15"/>
      <c r="C24" s="29">
        <v>2921345</v>
      </c>
      <c r="D24" s="29">
        <v>1319982</v>
      </c>
      <c r="E24" s="58">
        <v>0</v>
      </c>
    </row>
    <row r="25" spans="1:5" s="10" customFormat="1" x14ac:dyDescent="0.3">
      <c r="A25" s="16" t="s">
        <v>25</v>
      </c>
      <c r="B25" s="15"/>
      <c r="C25" s="29">
        <v>5268391</v>
      </c>
      <c r="D25" s="29">
        <v>0</v>
      </c>
      <c r="E25" s="58">
        <v>0</v>
      </c>
    </row>
    <row r="26" spans="1:5" s="10" customFormat="1" x14ac:dyDescent="0.3">
      <c r="A26" s="14" t="s">
        <v>26</v>
      </c>
      <c r="B26" s="15"/>
      <c r="C26" s="30">
        <f>C27+C28+C29+C30+C30</f>
        <v>0</v>
      </c>
      <c r="D26" s="30">
        <f>+D27+D28+D29+D30</f>
        <v>0</v>
      </c>
      <c r="E26" s="58">
        <v>0</v>
      </c>
    </row>
    <row r="27" spans="1:5" s="10" customFormat="1" x14ac:dyDescent="0.3">
      <c r="A27" s="16" t="s">
        <v>27</v>
      </c>
      <c r="B27" s="15"/>
      <c r="C27" s="29">
        <v>0</v>
      </c>
      <c r="D27" s="29"/>
      <c r="E27" s="58">
        <v>0</v>
      </c>
    </row>
    <row r="28" spans="1:5" s="10" customFormat="1" x14ac:dyDescent="0.3">
      <c r="A28" s="16" t="s">
        <v>28</v>
      </c>
      <c r="B28" s="15"/>
      <c r="C28" s="29">
        <v>0</v>
      </c>
      <c r="D28" s="29"/>
      <c r="E28" s="58">
        <v>0</v>
      </c>
    </row>
    <row r="29" spans="1:5" s="10" customFormat="1" x14ac:dyDescent="0.3">
      <c r="A29" s="16" t="s">
        <v>29</v>
      </c>
      <c r="B29" s="15"/>
      <c r="C29" s="29">
        <v>0</v>
      </c>
      <c r="D29" s="29"/>
      <c r="E29" s="58">
        <v>0</v>
      </c>
    </row>
    <row r="30" spans="1:5" s="10" customFormat="1" x14ac:dyDescent="0.3">
      <c r="A30" s="16" t="s">
        <v>30</v>
      </c>
      <c r="B30" s="15"/>
      <c r="C30" s="29">
        <v>0</v>
      </c>
      <c r="D30" s="29"/>
      <c r="E30" s="58">
        <v>0</v>
      </c>
    </row>
    <row r="31" spans="1:5" s="10" customFormat="1" x14ac:dyDescent="0.3">
      <c r="A31" s="14" t="s">
        <v>31</v>
      </c>
      <c r="B31" s="15"/>
      <c r="C31" s="30"/>
      <c r="D31" s="30"/>
      <c r="E31" s="58">
        <v>0</v>
      </c>
    </row>
    <row r="32" spans="1:5" s="10" customFormat="1" x14ac:dyDescent="0.3">
      <c r="A32" s="16" t="s">
        <v>32</v>
      </c>
      <c r="B32" s="15"/>
      <c r="C32" s="29"/>
      <c r="D32" s="29"/>
      <c r="E32" s="58">
        <v>0</v>
      </c>
    </row>
    <row r="33" spans="1:5" s="10" customFormat="1" x14ac:dyDescent="0.3">
      <c r="A33" s="16" t="s">
        <v>33</v>
      </c>
      <c r="B33" s="15"/>
      <c r="C33" s="29"/>
      <c r="D33" s="29"/>
      <c r="E33" s="58">
        <v>0</v>
      </c>
    </row>
    <row r="34" spans="1:5" s="10" customFormat="1" x14ac:dyDescent="0.3">
      <c r="A34" s="16" t="s">
        <v>34</v>
      </c>
      <c r="B34" s="15"/>
      <c r="C34" s="29"/>
      <c r="D34" s="29"/>
      <c r="E34" s="58">
        <v>0</v>
      </c>
    </row>
    <row r="35" spans="1:5" s="10" customFormat="1" x14ac:dyDescent="0.3">
      <c r="A35" s="14" t="s">
        <v>35</v>
      </c>
      <c r="B35" s="15"/>
      <c r="C35" s="30">
        <v>0</v>
      </c>
      <c r="D35" s="30"/>
      <c r="E35" s="58">
        <v>0</v>
      </c>
    </row>
    <row r="36" spans="1:5" s="10" customFormat="1" x14ac:dyDescent="0.3">
      <c r="A36" s="16" t="s">
        <v>36</v>
      </c>
      <c r="B36" s="15"/>
      <c r="C36" s="29"/>
      <c r="D36" s="29"/>
      <c r="E36" s="58">
        <v>0</v>
      </c>
    </row>
    <row r="37" spans="1:5" s="10" customFormat="1" x14ac:dyDescent="0.3">
      <c r="A37" s="16" t="s">
        <v>37</v>
      </c>
      <c r="B37" s="15"/>
      <c r="C37" s="29"/>
      <c r="D37" s="29"/>
      <c r="E37" s="58">
        <v>0</v>
      </c>
    </row>
    <row r="38" spans="1:5" s="10" customFormat="1" x14ac:dyDescent="0.3">
      <c r="A38" s="16" t="s">
        <v>38</v>
      </c>
      <c r="B38" s="15"/>
      <c r="C38" s="29"/>
      <c r="D38" s="29"/>
      <c r="E38" s="58">
        <v>0</v>
      </c>
    </row>
    <row r="39" spans="1:5" s="10" customFormat="1" x14ac:dyDescent="0.3">
      <c r="A39" s="14" t="s">
        <v>39</v>
      </c>
      <c r="B39" s="15"/>
      <c r="C39" s="31"/>
      <c r="D39" s="31"/>
      <c r="E39" s="58">
        <v>0</v>
      </c>
    </row>
    <row r="40" spans="1:5" s="10" customFormat="1" x14ac:dyDescent="0.3">
      <c r="A40" s="14" t="s">
        <v>40</v>
      </c>
      <c r="B40" s="15"/>
      <c r="C40" s="31"/>
      <c r="D40" s="31"/>
      <c r="E40" s="58">
        <v>0</v>
      </c>
    </row>
    <row r="41" spans="1:5" s="10" customFormat="1" x14ac:dyDescent="0.3">
      <c r="A41" s="16" t="s">
        <v>41</v>
      </c>
      <c r="B41" s="15"/>
      <c r="C41" s="29"/>
      <c r="D41" s="29"/>
      <c r="E41" s="58">
        <v>0</v>
      </c>
    </row>
    <row r="42" spans="1:5" s="10" customFormat="1" x14ac:dyDescent="0.3">
      <c r="A42" s="16" t="s">
        <v>42</v>
      </c>
      <c r="B42" s="15"/>
      <c r="C42" s="29"/>
      <c r="D42" s="29"/>
      <c r="E42" s="58">
        <v>0</v>
      </c>
    </row>
    <row r="43" spans="1:5" s="10" customFormat="1" x14ac:dyDescent="0.3">
      <c r="A43" s="16" t="s">
        <v>43</v>
      </c>
      <c r="B43" s="15"/>
      <c r="C43" s="29"/>
      <c r="D43" s="29"/>
      <c r="E43" s="58">
        <v>0</v>
      </c>
    </row>
    <row r="44" spans="1:5" s="10" customFormat="1" x14ac:dyDescent="0.3">
      <c r="A44" s="14" t="s">
        <v>44</v>
      </c>
      <c r="B44" s="15"/>
      <c r="C44" s="30"/>
      <c r="D44" s="30"/>
      <c r="E44" s="58">
        <v>0</v>
      </c>
    </row>
    <row r="45" spans="1:5" s="10" customFormat="1" x14ac:dyDescent="0.3">
      <c r="A45" s="16" t="s">
        <v>45</v>
      </c>
      <c r="B45" s="15"/>
      <c r="C45" s="29"/>
      <c r="D45" s="29"/>
      <c r="E45" s="58">
        <v>0</v>
      </c>
    </row>
    <row r="46" spans="1:5" s="10" customFormat="1" x14ac:dyDescent="0.3">
      <c r="A46" s="16" t="s">
        <v>46</v>
      </c>
      <c r="B46" s="15"/>
      <c r="C46" s="29"/>
      <c r="D46" s="29"/>
      <c r="E46" s="58">
        <v>0</v>
      </c>
    </row>
    <row r="47" spans="1:5" s="10" customFormat="1" x14ac:dyDescent="0.3">
      <c r="A47" s="16" t="s">
        <v>47</v>
      </c>
      <c r="B47" s="15"/>
      <c r="C47" s="29"/>
      <c r="D47" s="29"/>
      <c r="E47" s="58">
        <v>0</v>
      </c>
    </row>
    <row r="48" spans="1:5" s="10" customFormat="1" x14ac:dyDescent="0.3">
      <c r="A48" s="14" t="s">
        <v>48</v>
      </c>
      <c r="B48" s="15"/>
      <c r="C48" s="30"/>
      <c r="D48" s="30"/>
      <c r="E48" s="58">
        <v>0</v>
      </c>
    </row>
    <row r="49" spans="1:5" s="10" customFormat="1" x14ac:dyDescent="0.3">
      <c r="A49" s="16" t="s">
        <v>49</v>
      </c>
      <c r="B49" s="15"/>
      <c r="C49" s="29"/>
      <c r="D49" s="29"/>
      <c r="E49" s="58">
        <v>0</v>
      </c>
    </row>
    <row r="50" spans="1:5" s="10" customFormat="1" x14ac:dyDescent="0.3">
      <c r="A50" s="16" t="s">
        <v>50</v>
      </c>
      <c r="B50" s="15"/>
      <c r="C50" s="29"/>
      <c r="D50" s="29"/>
      <c r="E50" s="58">
        <v>0</v>
      </c>
    </row>
    <row r="51" spans="1:5" s="10" customFormat="1" x14ac:dyDescent="0.3">
      <c r="A51" s="16" t="s">
        <v>51</v>
      </c>
      <c r="B51" s="15"/>
      <c r="C51" s="29"/>
      <c r="D51" s="29"/>
      <c r="E51" s="58">
        <v>0</v>
      </c>
    </row>
    <row r="52" spans="1:5" s="10" customFormat="1" ht="16.2" thickBot="1" x14ac:dyDescent="0.35">
      <c r="A52" s="14" t="s">
        <v>52</v>
      </c>
      <c r="B52" s="15"/>
      <c r="C52" s="31"/>
      <c r="D52" s="31"/>
      <c r="E52" s="58">
        <v>0</v>
      </c>
    </row>
    <row r="53" spans="1:5" ht="15.75" customHeight="1" x14ac:dyDescent="0.3">
      <c r="A53" s="104" t="s">
        <v>1</v>
      </c>
      <c r="B53" s="107"/>
      <c r="C53" s="110" t="s">
        <v>2</v>
      </c>
      <c r="D53" s="110" t="s">
        <v>3</v>
      </c>
      <c r="E53" s="112" t="s">
        <v>4</v>
      </c>
    </row>
    <row r="54" spans="1:5" ht="11.25" customHeight="1" x14ac:dyDescent="0.3">
      <c r="A54" s="105"/>
      <c r="B54" s="108"/>
      <c r="C54" s="111"/>
      <c r="D54" s="111"/>
      <c r="E54" s="113"/>
    </row>
    <row r="55" spans="1:5" x14ac:dyDescent="0.3">
      <c r="A55" s="106"/>
      <c r="B55" s="109"/>
      <c r="C55" s="111" t="s">
        <v>5</v>
      </c>
      <c r="D55" s="111"/>
      <c r="E55" s="114"/>
    </row>
    <row r="56" spans="1:5" s="7" customFormat="1" ht="16.2" thickBot="1" x14ac:dyDescent="0.35">
      <c r="A56" s="3" t="s">
        <v>6</v>
      </c>
      <c r="B56" s="4"/>
      <c r="C56" s="5" t="s">
        <v>7</v>
      </c>
      <c r="D56" s="5" t="s">
        <v>8</v>
      </c>
      <c r="E56" s="6" t="s">
        <v>9</v>
      </c>
    </row>
    <row r="57" spans="1:5" s="10" customFormat="1" ht="26.4" x14ac:dyDescent="0.3">
      <c r="A57" s="14" t="s">
        <v>53</v>
      </c>
      <c r="B57" s="15"/>
      <c r="C57" s="30">
        <v>8189736</v>
      </c>
      <c r="D57" s="30">
        <f>+D7+D16+D39+D52</f>
        <v>1319982</v>
      </c>
      <c r="E57" s="58">
        <v>0</v>
      </c>
    </row>
    <row r="58" spans="1:5" s="10" customFormat="1" x14ac:dyDescent="0.3">
      <c r="A58" s="14" t="s">
        <v>54</v>
      </c>
      <c r="B58" s="15"/>
      <c r="C58" s="29">
        <v>0</v>
      </c>
      <c r="D58" s="29"/>
      <c r="E58" s="58">
        <v>0</v>
      </c>
    </row>
    <row r="59" spans="1:5" s="10" customFormat="1" x14ac:dyDescent="0.3">
      <c r="A59" s="14" t="s">
        <v>55</v>
      </c>
      <c r="B59" s="15"/>
      <c r="C59" s="29">
        <v>0</v>
      </c>
      <c r="D59" s="29"/>
      <c r="E59" s="58">
        <v>0</v>
      </c>
    </row>
    <row r="60" spans="1:5" s="10" customFormat="1" x14ac:dyDescent="0.3">
      <c r="A60" s="14" t="s">
        <v>62</v>
      </c>
      <c r="B60" s="15"/>
      <c r="C60" s="29">
        <v>0</v>
      </c>
      <c r="D60" s="29"/>
      <c r="E60" s="58">
        <v>0</v>
      </c>
    </row>
    <row r="61" spans="1:5" s="10" customFormat="1" x14ac:dyDescent="0.3">
      <c r="A61" s="14" t="s">
        <v>56</v>
      </c>
      <c r="B61" s="15"/>
      <c r="C61" s="29">
        <v>0</v>
      </c>
      <c r="D61" s="29"/>
      <c r="E61" s="58">
        <v>0</v>
      </c>
    </row>
    <row r="62" spans="1:5" s="10" customFormat="1" x14ac:dyDescent="0.3">
      <c r="A62" s="14" t="s">
        <v>57</v>
      </c>
      <c r="B62" s="15"/>
      <c r="C62" s="29">
        <v>0</v>
      </c>
      <c r="D62" s="29"/>
      <c r="E62" s="58">
        <v>0</v>
      </c>
    </row>
    <row r="63" spans="1:5" s="10" customFormat="1" x14ac:dyDescent="0.3">
      <c r="A63" s="14" t="s">
        <v>58</v>
      </c>
      <c r="B63" s="15"/>
      <c r="C63" s="29">
        <v>0</v>
      </c>
      <c r="D63" s="29">
        <v>339347</v>
      </c>
      <c r="E63" s="58">
        <v>0</v>
      </c>
    </row>
    <row r="64" spans="1:5" s="10" customFormat="1" x14ac:dyDescent="0.3">
      <c r="A64" s="14" t="s">
        <v>59</v>
      </c>
      <c r="B64" s="15"/>
      <c r="C64" s="29">
        <v>0</v>
      </c>
      <c r="D64" s="29">
        <v>0</v>
      </c>
      <c r="E64" s="58">
        <v>0</v>
      </c>
    </row>
    <row r="65" spans="1:5" s="10" customFormat="1" x14ac:dyDescent="0.3">
      <c r="A65" s="14" t="s">
        <v>60</v>
      </c>
      <c r="B65" s="15"/>
      <c r="C65" s="29">
        <v>0</v>
      </c>
      <c r="D65" s="29">
        <v>0</v>
      </c>
      <c r="E65" s="58">
        <v>0</v>
      </c>
    </row>
    <row r="66" spans="1:5" s="10" customFormat="1" x14ac:dyDescent="0.3">
      <c r="A66" s="14" t="s">
        <v>61</v>
      </c>
      <c r="B66" s="15"/>
      <c r="C66" s="29">
        <v>0</v>
      </c>
      <c r="D66" s="30">
        <f>+D61+D62+D63+D64+D65</f>
        <v>339347</v>
      </c>
      <c r="E66" s="58">
        <v>0</v>
      </c>
    </row>
    <row r="67" spans="1:5" s="10" customFormat="1" x14ac:dyDescent="0.3">
      <c r="A67" s="17"/>
      <c r="B67" s="18"/>
      <c r="C67" s="19"/>
      <c r="D67" s="19"/>
      <c r="E67" s="20"/>
    </row>
    <row r="68" spans="1:5" s="10" customFormat="1" x14ac:dyDescent="0.3">
      <c r="A68" s="17"/>
      <c r="B68" s="18"/>
      <c r="C68" s="19"/>
      <c r="D68" s="19"/>
      <c r="E68" s="20"/>
    </row>
    <row r="69" spans="1:5" s="10" customFormat="1" x14ac:dyDescent="0.3">
      <c r="A69" s="21"/>
      <c r="B69" s="22"/>
      <c r="C69" s="19"/>
      <c r="D69" s="19"/>
      <c r="E69" s="19"/>
    </row>
    <row r="70" spans="1:5" s="10" customFormat="1" x14ac:dyDescent="0.3">
      <c r="A70" s="21"/>
      <c r="B70" s="22"/>
      <c r="C70" s="23"/>
      <c r="D70" s="24"/>
      <c r="E70" s="23"/>
    </row>
    <row r="71" spans="1:5" s="10" customFormat="1" x14ac:dyDescent="0.3">
      <c r="A71" s="21"/>
      <c r="B71" s="22"/>
      <c r="C71" s="19"/>
      <c r="D71" s="19"/>
      <c r="E71" s="19"/>
    </row>
    <row r="72" spans="1:5" s="10" customFormat="1" x14ac:dyDescent="0.3">
      <c r="A72" s="21"/>
      <c r="B72" s="22"/>
      <c r="C72" s="19"/>
      <c r="D72" s="19"/>
      <c r="E72" s="19"/>
    </row>
    <row r="73" spans="1:5" s="10" customFormat="1" x14ac:dyDescent="0.3">
      <c r="A73" s="21"/>
      <c r="B73" s="22"/>
      <c r="C73" s="19"/>
      <c r="D73" s="19"/>
      <c r="E73" s="19"/>
    </row>
    <row r="74" spans="1:5" s="10" customFormat="1" x14ac:dyDescent="0.3">
      <c r="A74" s="21"/>
      <c r="B74" s="22"/>
      <c r="C74" s="19"/>
      <c r="D74" s="19"/>
      <c r="E74" s="19"/>
    </row>
    <row r="75" spans="1:5" x14ac:dyDescent="0.3">
      <c r="A75" s="21"/>
      <c r="B75" s="22"/>
      <c r="C75" s="23"/>
      <c r="D75" s="24"/>
      <c r="E75" s="24"/>
    </row>
    <row r="76" spans="1:5" x14ac:dyDescent="0.3">
      <c r="A76" s="21"/>
      <c r="B76" s="22"/>
      <c r="C76" s="19"/>
      <c r="D76" s="19"/>
      <c r="E76" s="19"/>
    </row>
    <row r="77" spans="1:5" x14ac:dyDescent="0.3">
      <c r="A77" s="21"/>
      <c r="B77" s="22"/>
      <c r="C77" s="25"/>
      <c r="D77" s="25"/>
      <c r="E77" s="25"/>
    </row>
    <row r="78" spans="1:5" x14ac:dyDescent="0.3">
      <c r="A78" s="115"/>
      <c r="B78" s="115"/>
      <c r="C78" s="115"/>
      <c r="D78" s="115"/>
      <c r="E78" s="115"/>
    </row>
    <row r="79" spans="1:5" x14ac:dyDescent="0.3">
      <c r="A79" s="115"/>
      <c r="B79" s="115"/>
      <c r="C79" s="115"/>
      <c r="D79" s="115"/>
      <c r="E79" s="115"/>
    </row>
  </sheetData>
  <mergeCells count="16">
    <mergeCell ref="A78:E78"/>
    <mergeCell ref="A79:E79"/>
    <mergeCell ref="A53:A55"/>
    <mergeCell ref="B53:B55"/>
    <mergeCell ref="C53:C54"/>
    <mergeCell ref="D53:D54"/>
    <mergeCell ref="E53:E54"/>
    <mergeCell ref="C55:E55"/>
    <mergeCell ref="A1:E1"/>
    <mergeCell ref="C2:E2"/>
    <mergeCell ref="A3:A5"/>
    <mergeCell ref="B3:B5"/>
    <mergeCell ref="C3:C4"/>
    <mergeCell ref="D3:D4"/>
    <mergeCell ref="E3:E4"/>
    <mergeCell ref="C5:E5"/>
  </mergeCells>
  <pageMargins left="0.70866141732283472" right="0.70866141732283472" top="0.74803149606299213" bottom="0.74803149606299213" header="0.31496062992125984" footer="0.31496062992125984"/>
  <pageSetup paperSize="8" scale="8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F768EB-A591-4DC6-8551-386A23EB474A}">
  <sheetPr>
    <tabColor rgb="FF92D050"/>
  </sheetPr>
  <dimension ref="A1:E79"/>
  <sheetViews>
    <sheetView workbookViewId="0">
      <selection activeCell="G66" sqref="G66"/>
    </sheetView>
  </sheetViews>
  <sheetFormatPr defaultColWidth="10.33203125" defaultRowHeight="15.6" x14ac:dyDescent="0.3"/>
  <cols>
    <col min="1" max="1" width="68.5546875" style="1" customWidth="1"/>
    <col min="2" max="2" width="7.6640625" style="2" hidden="1" customWidth="1"/>
    <col min="3" max="4" width="15.6640625" style="54" customWidth="1"/>
    <col min="5" max="5" width="11.5546875" style="54" customWidth="1"/>
    <col min="6" max="256" width="10.33203125" style="1"/>
    <col min="257" max="257" width="68.5546875" style="1" customWidth="1"/>
    <col min="258" max="258" width="0" style="1" hidden="1" customWidth="1"/>
    <col min="259" max="260" width="15.6640625" style="1" customWidth="1"/>
    <col min="261" max="261" width="11.5546875" style="1" customWidth="1"/>
    <col min="262" max="512" width="10.33203125" style="1"/>
    <col min="513" max="513" width="68.5546875" style="1" customWidth="1"/>
    <col min="514" max="514" width="0" style="1" hidden="1" customWidth="1"/>
    <col min="515" max="516" width="15.6640625" style="1" customWidth="1"/>
    <col min="517" max="517" width="11.5546875" style="1" customWidth="1"/>
    <col min="518" max="768" width="10.33203125" style="1"/>
    <col min="769" max="769" width="68.5546875" style="1" customWidth="1"/>
    <col min="770" max="770" width="0" style="1" hidden="1" customWidth="1"/>
    <col min="771" max="772" width="15.6640625" style="1" customWidth="1"/>
    <col min="773" max="773" width="11.5546875" style="1" customWidth="1"/>
    <col min="774" max="1024" width="10.33203125" style="1"/>
    <col min="1025" max="1025" width="68.5546875" style="1" customWidth="1"/>
    <col min="1026" max="1026" width="0" style="1" hidden="1" customWidth="1"/>
    <col min="1027" max="1028" width="15.6640625" style="1" customWidth="1"/>
    <col min="1029" max="1029" width="11.5546875" style="1" customWidth="1"/>
    <col min="1030" max="1280" width="10.33203125" style="1"/>
    <col min="1281" max="1281" width="68.5546875" style="1" customWidth="1"/>
    <col min="1282" max="1282" width="0" style="1" hidden="1" customWidth="1"/>
    <col min="1283" max="1284" width="15.6640625" style="1" customWidth="1"/>
    <col min="1285" max="1285" width="11.5546875" style="1" customWidth="1"/>
    <col min="1286" max="1536" width="10.33203125" style="1"/>
    <col min="1537" max="1537" width="68.5546875" style="1" customWidth="1"/>
    <col min="1538" max="1538" width="0" style="1" hidden="1" customWidth="1"/>
    <col min="1539" max="1540" width="15.6640625" style="1" customWidth="1"/>
    <col min="1541" max="1541" width="11.5546875" style="1" customWidth="1"/>
    <col min="1542" max="1792" width="10.33203125" style="1"/>
    <col min="1793" max="1793" width="68.5546875" style="1" customWidth="1"/>
    <col min="1794" max="1794" width="0" style="1" hidden="1" customWidth="1"/>
    <col min="1795" max="1796" width="15.6640625" style="1" customWidth="1"/>
    <col min="1797" max="1797" width="11.5546875" style="1" customWidth="1"/>
    <col min="1798" max="2048" width="10.33203125" style="1"/>
    <col min="2049" max="2049" width="68.5546875" style="1" customWidth="1"/>
    <col min="2050" max="2050" width="0" style="1" hidden="1" customWidth="1"/>
    <col min="2051" max="2052" width="15.6640625" style="1" customWidth="1"/>
    <col min="2053" max="2053" width="11.5546875" style="1" customWidth="1"/>
    <col min="2054" max="2304" width="10.33203125" style="1"/>
    <col min="2305" max="2305" width="68.5546875" style="1" customWidth="1"/>
    <col min="2306" max="2306" width="0" style="1" hidden="1" customWidth="1"/>
    <col min="2307" max="2308" width="15.6640625" style="1" customWidth="1"/>
    <col min="2309" max="2309" width="11.5546875" style="1" customWidth="1"/>
    <col min="2310" max="2560" width="10.33203125" style="1"/>
    <col min="2561" max="2561" width="68.5546875" style="1" customWidth="1"/>
    <col min="2562" max="2562" width="0" style="1" hidden="1" customWidth="1"/>
    <col min="2563" max="2564" width="15.6640625" style="1" customWidth="1"/>
    <col min="2565" max="2565" width="11.5546875" style="1" customWidth="1"/>
    <col min="2566" max="2816" width="10.33203125" style="1"/>
    <col min="2817" max="2817" width="68.5546875" style="1" customWidth="1"/>
    <col min="2818" max="2818" width="0" style="1" hidden="1" customWidth="1"/>
    <col min="2819" max="2820" width="15.6640625" style="1" customWidth="1"/>
    <col min="2821" max="2821" width="11.5546875" style="1" customWidth="1"/>
    <col min="2822" max="3072" width="10.33203125" style="1"/>
    <col min="3073" max="3073" width="68.5546875" style="1" customWidth="1"/>
    <col min="3074" max="3074" width="0" style="1" hidden="1" customWidth="1"/>
    <col min="3075" max="3076" width="15.6640625" style="1" customWidth="1"/>
    <col min="3077" max="3077" width="11.5546875" style="1" customWidth="1"/>
    <col min="3078" max="3328" width="10.33203125" style="1"/>
    <col min="3329" max="3329" width="68.5546875" style="1" customWidth="1"/>
    <col min="3330" max="3330" width="0" style="1" hidden="1" customWidth="1"/>
    <col min="3331" max="3332" width="15.6640625" style="1" customWidth="1"/>
    <col min="3333" max="3333" width="11.5546875" style="1" customWidth="1"/>
    <col min="3334" max="3584" width="10.33203125" style="1"/>
    <col min="3585" max="3585" width="68.5546875" style="1" customWidth="1"/>
    <col min="3586" max="3586" width="0" style="1" hidden="1" customWidth="1"/>
    <col min="3587" max="3588" width="15.6640625" style="1" customWidth="1"/>
    <col min="3589" max="3589" width="11.5546875" style="1" customWidth="1"/>
    <col min="3590" max="3840" width="10.33203125" style="1"/>
    <col min="3841" max="3841" width="68.5546875" style="1" customWidth="1"/>
    <col min="3842" max="3842" width="0" style="1" hidden="1" customWidth="1"/>
    <col min="3843" max="3844" width="15.6640625" style="1" customWidth="1"/>
    <col min="3845" max="3845" width="11.5546875" style="1" customWidth="1"/>
    <col min="3846" max="4096" width="10.33203125" style="1"/>
    <col min="4097" max="4097" width="68.5546875" style="1" customWidth="1"/>
    <col min="4098" max="4098" width="0" style="1" hidden="1" customWidth="1"/>
    <col min="4099" max="4100" width="15.6640625" style="1" customWidth="1"/>
    <col min="4101" max="4101" width="11.5546875" style="1" customWidth="1"/>
    <col min="4102" max="4352" width="10.33203125" style="1"/>
    <col min="4353" max="4353" width="68.5546875" style="1" customWidth="1"/>
    <col min="4354" max="4354" width="0" style="1" hidden="1" customWidth="1"/>
    <col min="4355" max="4356" width="15.6640625" style="1" customWidth="1"/>
    <col min="4357" max="4357" width="11.5546875" style="1" customWidth="1"/>
    <col min="4358" max="4608" width="10.33203125" style="1"/>
    <col min="4609" max="4609" width="68.5546875" style="1" customWidth="1"/>
    <col min="4610" max="4610" width="0" style="1" hidden="1" customWidth="1"/>
    <col min="4611" max="4612" width="15.6640625" style="1" customWidth="1"/>
    <col min="4613" max="4613" width="11.5546875" style="1" customWidth="1"/>
    <col min="4614" max="4864" width="10.33203125" style="1"/>
    <col min="4865" max="4865" width="68.5546875" style="1" customWidth="1"/>
    <col min="4866" max="4866" width="0" style="1" hidden="1" customWidth="1"/>
    <col min="4867" max="4868" width="15.6640625" style="1" customWidth="1"/>
    <col min="4869" max="4869" width="11.5546875" style="1" customWidth="1"/>
    <col min="4870" max="5120" width="10.33203125" style="1"/>
    <col min="5121" max="5121" width="68.5546875" style="1" customWidth="1"/>
    <col min="5122" max="5122" width="0" style="1" hidden="1" customWidth="1"/>
    <col min="5123" max="5124" width="15.6640625" style="1" customWidth="1"/>
    <col min="5125" max="5125" width="11.5546875" style="1" customWidth="1"/>
    <col min="5126" max="5376" width="10.33203125" style="1"/>
    <col min="5377" max="5377" width="68.5546875" style="1" customWidth="1"/>
    <col min="5378" max="5378" width="0" style="1" hidden="1" customWidth="1"/>
    <col min="5379" max="5380" width="15.6640625" style="1" customWidth="1"/>
    <col min="5381" max="5381" width="11.5546875" style="1" customWidth="1"/>
    <col min="5382" max="5632" width="10.33203125" style="1"/>
    <col min="5633" max="5633" width="68.5546875" style="1" customWidth="1"/>
    <col min="5634" max="5634" width="0" style="1" hidden="1" customWidth="1"/>
    <col min="5635" max="5636" width="15.6640625" style="1" customWidth="1"/>
    <col min="5637" max="5637" width="11.5546875" style="1" customWidth="1"/>
    <col min="5638" max="5888" width="10.33203125" style="1"/>
    <col min="5889" max="5889" width="68.5546875" style="1" customWidth="1"/>
    <col min="5890" max="5890" width="0" style="1" hidden="1" customWidth="1"/>
    <col min="5891" max="5892" width="15.6640625" style="1" customWidth="1"/>
    <col min="5893" max="5893" width="11.5546875" style="1" customWidth="1"/>
    <col min="5894" max="6144" width="10.33203125" style="1"/>
    <col min="6145" max="6145" width="68.5546875" style="1" customWidth="1"/>
    <col min="6146" max="6146" width="0" style="1" hidden="1" customWidth="1"/>
    <col min="6147" max="6148" width="15.6640625" style="1" customWidth="1"/>
    <col min="6149" max="6149" width="11.5546875" style="1" customWidth="1"/>
    <col min="6150" max="6400" width="10.33203125" style="1"/>
    <col min="6401" max="6401" width="68.5546875" style="1" customWidth="1"/>
    <col min="6402" max="6402" width="0" style="1" hidden="1" customWidth="1"/>
    <col min="6403" max="6404" width="15.6640625" style="1" customWidth="1"/>
    <col min="6405" max="6405" width="11.5546875" style="1" customWidth="1"/>
    <col min="6406" max="6656" width="10.33203125" style="1"/>
    <col min="6657" max="6657" width="68.5546875" style="1" customWidth="1"/>
    <col min="6658" max="6658" width="0" style="1" hidden="1" customWidth="1"/>
    <col min="6659" max="6660" width="15.6640625" style="1" customWidth="1"/>
    <col min="6661" max="6661" width="11.5546875" style="1" customWidth="1"/>
    <col min="6662" max="6912" width="10.33203125" style="1"/>
    <col min="6913" max="6913" width="68.5546875" style="1" customWidth="1"/>
    <col min="6914" max="6914" width="0" style="1" hidden="1" customWidth="1"/>
    <col min="6915" max="6916" width="15.6640625" style="1" customWidth="1"/>
    <col min="6917" max="6917" width="11.5546875" style="1" customWidth="1"/>
    <col min="6918" max="7168" width="10.33203125" style="1"/>
    <col min="7169" max="7169" width="68.5546875" style="1" customWidth="1"/>
    <col min="7170" max="7170" width="0" style="1" hidden="1" customWidth="1"/>
    <col min="7171" max="7172" width="15.6640625" style="1" customWidth="1"/>
    <col min="7173" max="7173" width="11.5546875" style="1" customWidth="1"/>
    <col min="7174" max="7424" width="10.33203125" style="1"/>
    <col min="7425" max="7425" width="68.5546875" style="1" customWidth="1"/>
    <col min="7426" max="7426" width="0" style="1" hidden="1" customWidth="1"/>
    <col min="7427" max="7428" width="15.6640625" style="1" customWidth="1"/>
    <col min="7429" max="7429" width="11.5546875" style="1" customWidth="1"/>
    <col min="7430" max="7680" width="10.33203125" style="1"/>
    <col min="7681" max="7681" width="68.5546875" style="1" customWidth="1"/>
    <col min="7682" max="7682" width="0" style="1" hidden="1" customWidth="1"/>
    <col min="7683" max="7684" width="15.6640625" style="1" customWidth="1"/>
    <col min="7685" max="7685" width="11.5546875" style="1" customWidth="1"/>
    <col min="7686" max="7936" width="10.33203125" style="1"/>
    <col min="7937" max="7937" width="68.5546875" style="1" customWidth="1"/>
    <col min="7938" max="7938" width="0" style="1" hidden="1" customWidth="1"/>
    <col min="7939" max="7940" width="15.6640625" style="1" customWidth="1"/>
    <col min="7941" max="7941" width="11.5546875" style="1" customWidth="1"/>
    <col min="7942" max="8192" width="10.33203125" style="1"/>
    <col min="8193" max="8193" width="68.5546875" style="1" customWidth="1"/>
    <col min="8194" max="8194" width="0" style="1" hidden="1" customWidth="1"/>
    <col min="8195" max="8196" width="15.6640625" style="1" customWidth="1"/>
    <col min="8197" max="8197" width="11.5546875" style="1" customWidth="1"/>
    <col min="8198" max="8448" width="10.33203125" style="1"/>
    <col min="8449" max="8449" width="68.5546875" style="1" customWidth="1"/>
    <col min="8450" max="8450" width="0" style="1" hidden="1" customWidth="1"/>
    <col min="8451" max="8452" width="15.6640625" style="1" customWidth="1"/>
    <col min="8453" max="8453" width="11.5546875" style="1" customWidth="1"/>
    <col min="8454" max="8704" width="10.33203125" style="1"/>
    <col min="8705" max="8705" width="68.5546875" style="1" customWidth="1"/>
    <col min="8706" max="8706" width="0" style="1" hidden="1" customWidth="1"/>
    <col min="8707" max="8708" width="15.6640625" style="1" customWidth="1"/>
    <col min="8709" max="8709" width="11.5546875" style="1" customWidth="1"/>
    <col min="8710" max="8960" width="10.33203125" style="1"/>
    <col min="8961" max="8961" width="68.5546875" style="1" customWidth="1"/>
    <col min="8962" max="8962" width="0" style="1" hidden="1" customWidth="1"/>
    <col min="8963" max="8964" width="15.6640625" style="1" customWidth="1"/>
    <col min="8965" max="8965" width="11.5546875" style="1" customWidth="1"/>
    <col min="8966" max="9216" width="10.33203125" style="1"/>
    <col min="9217" max="9217" width="68.5546875" style="1" customWidth="1"/>
    <col min="9218" max="9218" width="0" style="1" hidden="1" customWidth="1"/>
    <col min="9219" max="9220" width="15.6640625" style="1" customWidth="1"/>
    <col min="9221" max="9221" width="11.5546875" style="1" customWidth="1"/>
    <col min="9222" max="9472" width="10.33203125" style="1"/>
    <col min="9473" max="9473" width="68.5546875" style="1" customWidth="1"/>
    <col min="9474" max="9474" width="0" style="1" hidden="1" customWidth="1"/>
    <col min="9475" max="9476" width="15.6640625" style="1" customWidth="1"/>
    <col min="9477" max="9477" width="11.5546875" style="1" customWidth="1"/>
    <col min="9478" max="9728" width="10.33203125" style="1"/>
    <col min="9729" max="9729" width="68.5546875" style="1" customWidth="1"/>
    <col min="9730" max="9730" width="0" style="1" hidden="1" customWidth="1"/>
    <col min="9731" max="9732" width="15.6640625" style="1" customWidth="1"/>
    <col min="9733" max="9733" width="11.5546875" style="1" customWidth="1"/>
    <col min="9734" max="9984" width="10.33203125" style="1"/>
    <col min="9985" max="9985" width="68.5546875" style="1" customWidth="1"/>
    <col min="9986" max="9986" width="0" style="1" hidden="1" customWidth="1"/>
    <col min="9987" max="9988" width="15.6640625" style="1" customWidth="1"/>
    <col min="9989" max="9989" width="11.5546875" style="1" customWidth="1"/>
    <col min="9990" max="10240" width="10.33203125" style="1"/>
    <col min="10241" max="10241" width="68.5546875" style="1" customWidth="1"/>
    <col min="10242" max="10242" width="0" style="1" hidden="1" customWidth="1"/>
    <col min="10243" max="10244" width="15.6640625" style="1" customWidth="1"/>
    <col min="10245" max="10245" width="11.5546875" style="1" customWidth="1"/>
    <col min="10246" max="10496" width="10.33203125" style="1"/>
    <col min="10497" max="10497" width="68.5546875" style="1" customWidth="1"/>
    <col min="10498" max="10498" width="0" style="1" hidden="1" customWidth="1"/>
    <col min="10499" max="10500" width="15.6640625" style="1" customWidth="1"/>
    <col min="10501" max="10501" width="11.5546875" style="1" customWidth="1"/>
    <col min="10502" max="10752" width="10.33203125" style="1"/>
    <col min="10753" max="10753" width="68.5546875" style="1" customWidth="1"/>
    <col min="10754" max="10754" width="0" style="1" hidden="1" customWidth="1"/>
    <col min="10755" max="10756" width="15.6640625" style="1" customWidth="1"/>
    <col min="10757" max="10757" width="11.5546875" style="1" customWidth="1"/>
    <col min="10758" max="11008" width="10.33203125" style="1"/>
    <col min="11009" max="11009" width="68.5546875" style="1" customWidth="1"/>
    <col min="11010" max="11010" width="0" style="1" hidden="1" customWidth="1"/>
    <col min="11011" max="11012" width="15.6640625" style="1" customWidth="1"/>
    <col min="11013" max="11013" width="11.5546875" style="1" customWidth="1"/>
    <col min="11014" max="11264" width="10.33203125" style="1"/>
    <col min="11265" max="11265" width="68.5546875" style="1" customWidth="1"/>
    <col min="11266" max="11266" width="0" style="1" hidden="1" customWidth="1"/>
    <col min="11267" max="11268" width="15.6640625" style="1" customWidth="1"/>
    <col min="11269" max="11269" width="11.5546875" style="1" customWidth="1"/>
    <col min="11270" max="11520" width="10.33203125" style="1"/>
    <col min="11521" max="11521" width="68.5546875" style="1" customWidth="1"/>
    <col min="11522" max="11522" width="0" style="1" hidden="1" customWidth="1"/>
    <col min="11523" max="11524" width="15.6640625" style="1" customWidth="1"/>
    <col min="11525" max="11525" width="11.5546875" style="1" customWidth="1"/>
    <col min="11526" max="11776" width="10.33203125" style="1"/>
    <col min="11777" max="11777" width="68.5546875" style="1" customWidth="1"/>
    <col min="11778" max="11778" width="0" style="1" hidden="1" customWidth="1"/>
    <col min="11779" max="11780" width="15.6640625" style="1" customWidth="1"/>
    <col min="11781" max="11781" width="11.5546875" style="1" customWidth="1"/>
    <col min="11782" max="12032" width="10.33203125" style="1"/>
    <col min="12033" max="12033" width="68.5546875" style="1" customWidth="1"/>
    <col min="12034" max="12034" width="0" style="1" hidden="1" customWidth="1"/>
    <col min="12035" max="12036" width="15.6640625" style="1" customWidth="1"/>
    <col min="12037" max="12037" width="11.5546875" style="1" customWidth="1"/>
    <col min="12038" max="12288" width="10.33203125" style="1"/>
    <col min="12289" max="12289" width="68.5546875" style="1" customWidth="1"/>
    <col min="12290" max="12290" width="0" style="1" hidden="1" customWidth="1"/>
    <col min="12291" max="12292" width="15.6640625" style="1" customWidth="1"/>
    <col min="12293" max="12293" width="11.5546875" style="1" customWidth="1"/>
    <col min="12294" max="12544" width="10.33203125" style="1"/>
    <col min="12545" max="12545" width="68.5546875" style="1" customWidth="1"/>
    <col min="12546" max="12546" width="0" style="1" hidden="1" customWidth="1"/>
    <col min="12547" max="12548" width="15.6640625" style="1" customWidth="1"/>
    <col min="12549" max="12549" width="11.5546875" style="1" customWidth="1"/>
    <col min="12550" max="12800" width="10.33203125" style="1"/>
    <col min="12801" max="12801" width="68.5546875" style="1" customWidth="1"/>
    <col min="12802" max="12802" width="0" style="1" hidden="1" customWidth="1"/>
    <col min="12803" max="12804" width="15.6640625" style="1" customWidth="1"/>
    <col min="12805" max="12805" width="11.5546875" style="1" customWidth="1"/>
    <col min="12806" max="13056" width="10.33203125" style="1"/>
    <col min="13057" max="13057" width="68.5546875" style="1" customWidth="1"/>
    <col min="13058" max="13058" width="0" style="1" hidden="1" customWidth="1"/>
    <col min="13059" max="13060" width="15.6640625" style="1" customWidth="1"/>
    <col min="13061" max="13061" width="11.5546875" style="1" customWidth="1"/>
    <col min="13062" max="13312" width="10.33203125" style="1"/>
    <col min="13313" max="13313" width="68.5546875" style="1" customWidth="1"/>
    <col min="13314" max="13314" width="0" style="1" hidden="1" customWidth="1"/>
    <col min="13315" max="13316" width="15.6640625" style="1" customWidth="1"/>
    <col min="13317" max="13317" width="11.5546875" style="1" customWidth="1"/>
    <col min="13318" max="13568" width="10.33203125" style="1"/>
    <col min="13569" max="13569" width="68.5546875" style="1" customWidth="1"/>
    <col min="13570" max="13570" width="0" style="1" hidden="1" customWidth="1"/>
    <col min="13571" max="13572" width="15.6640625" style="1" customWidth="1"/>
    <col min="13573" max="13573" width="11.5546875" style="1" customWidth="1"/>
    <col min="13574" max="13824" width="10.33203125" style="1"/>
    <col min="13825" max="13825" width="68.5546875" style="1" customWidth="1"/>
    <col min="13826" max="13826" width="0" style="1" hidden="1" customWidth="1"/>
    <col min="13827" max="13828" width="15.6640625" style="1" customWidth="1"/>
    <col min="13829" max="13829" width="11.5546875" style="1" customWidth="1"/>
    <col min="13830" max="14080" width="10.33203125" style="1"/>
    <col min="14081" max="14081" width="68.5546875" style="1" customWidth="1"/>
    <col min="14082" max="14082" width="0" style="1" hidden="1" customWidth="1"/>
    <col min="14083" max="14084" width="15.6640625" style="1" customWidth="1"/>
    <col min="14085" max="14085" width="11.5546875" style="1" customWidth="1"/>
    <col min="14086" max="14336" width="10.33203125" style="1"/>
    <col min="14337" max="14337" width="68.5546875" style="1" customWidth="1"/>
    <col min="14338" max="14338" width="0" style="1" hidden="1" customWidth="1"/>
    <col min="14339" max="14340" width="15.6640625" style="1" customWidth="1"/>
    <col min="14341" max="14341" width="11.5546875" style="1" customWidth="1"/>
    <col min="14342" max="14592" width="10.33203125" style="1"/>
    <col min="14593" max="14593" width="68.5546875" style="1" customWidth="1"/>
    <col min="14594" max="14594" width="0" style="1" hidden="1" customWidth="1"/>
    <col min="14595" max="14596" width="15.6640625" style="1" customWidth="1"/>
    <col min="14597" max="14597" width="11.5546875" style="1" customWidth="1"/>
    <col min="14598" max="14848" width="10.33203125" style="1"/>
    <col min="14849" max="14849" width="68.5546875" style="1" customWidth="1"/>
    <col min="14850" max="14850" width="0" style="1" hidden="1" customWidth="1"/>
    <col min="14851" max="14852" width="15.6640625" style="1" customWidth="1"/>
    <col min="14853" max="14853" width="11.5546875" style="1" customWidth="1"/>
    <col min="14854" max="15104" width="10.33203125" style="1"/>
    <col min="15105" max="15105" width="68.5546875" style="1" customWidth="1"/>
    <col min="15106" max="15106" width="0" style="1" hidden="1" customWidth="1"/>
    <col min="15107" max="15108" width="15.6640625" style="1" customWidth="1"/>
    <col min="15109" max="15109" width="11.5546875" style="1" customWidth="1"/>
    <col min="15110" max="15360" width="10.33203125" style="1"/>
    <col min="15361" max="15361" width="68.5546875" style="1" customWidth="1"/>
    <col min="15362" max="15362" width="0" style="1" hidden="1" customWidth="1"/>
    <col min="15363" max="15364" width="15.6640625" style="1" customWidth="1"/>
    <col min="15365" max="15365" width="11.5546875" style="1" customWidth="1"/>
    <col min="15366" max="15616" width="10.33203125" style="1"/>
    <col min="15617" max="15617" width="68.5546875" style="1" customWidth="1"/>
    <col min="15618" max="15618" width="0" style="1" hidden="1" customWidth="1"/>
    <col min="15619" max="15620" width="15.6640625" style="1" customWidth="1"/>
    <col min="15621" max="15621" width="11.5546875" style="1" customWidth="1"/>
    <col min="15622" max="15872" width="10.33203125" style="1"/>
    <col min="15873" max="15873" width="68.5546875" style="1" customWidth="1"/>
    <col min="15874" max="15874" width="0" style="1" hidden="1" customWidth="1"/>
    <col min="15875" max="15876" width="15.6640625" style="1" customWidth="1"/>
    <col min="15877" max="15877" width="11.5546875" style="1" customWidth="1"/>
    <col min="15878" max="16128" width="10.33203125" style="1"/>
    <col min="16129" max="16129" width="68.5546875" style="1" customWidth="1"/>
    <col min="16130" max="16130" width="0" style="1" hidden="1" customWidth="1"/>
    <col min="16131" max="16132" width="15.6640625" style="1" customWidth="1"/>
    <col min="16133" max="16133" width="11.5546875" style="1" customWidth="1"/>
    <col min="16134" max="16384" width="10.33203125" style="1"/>
  </cols>
  <sheetData>
    <row r="1" spans="1:5" ht="60.75" customHeight="1" x14ac:dyDescent="0.3">
      <c r="A1" s="101" t="s">
        <v>68</v>
      </c>
      <c r="B1" s="102"/>
      <c r="C1" s="102"/>
      <c r="D1" s="102"/>
      <c r="E1" s="102"/>
    </row>
    <row r="2" spans="1:5" ht="16.2" thickBot="1" x14ac:dyDescent="0.35">
      <c r="A2" s="27" t="s">
        <v>65</v>
      </c>
      <c r="C2" s="87" t="s">
        <v>0</v>
      </c>
      <c r="D2" s="87"/>
      <c r="E2" s="87"/>
    </row>
    <row r="3" spans="1:5" ht="15.75" customHeight="1" x14ac:dyDescent="0.3">
      <c r="A3" s="104" t="s">
        <v>1</v>
      </c>
      <c r="B3" s="107"/>
      <c r="C3" s="94" t="s">
        <v>2</v>
      </c>
      <c r="D3" s="94" t="s">
        <v>3</v>
      </c>
      <c r="E3" s="96" t="s">
        <v>4</v>
      </c>
    </row>
    <row r="4" spans="1:5" ht="11.25" customHeight="1" x14ac:dyDescent="0.3">
      <c r="A4" s="105"/>
      <c r="B4" s="108"/>
      <c r="C4" s="95"/>
      <c r="D4" s="95"/>
      <c r="E4" s="97"/>
    </row>
    <row r="5" spans="1:5" x14ac:dyDescent="0.3">
      <c r="A5" s="106"/>
      <c r="B5" s="109"/>
      <c r="C5" s="95" t="s">
        <v>5</v>
      </c>
      <c r="D5" s="95"/>
      <c r="E5" s="98"/>
    </row>
    <row r="6" spans="1:5" s="7" customFormat="1" ht="16.2" thickBot="1" x14ac:dyDescent="0.35">
      <c r="A6" s="3" t="s">
        <v>6</v>
      </c>
      <c r="B6" s="4"/>
      <c r="C6" s="32" t="s">
        <v>7</v>
      </c>
      <c r="D6" s="32" t="s">
        <v>8</v>
      </c>
      <c r="E6" s="33" t="s">
        <v>9</v>
      </c>
    </row>
    <row r="7" spans="1:5" s="10" customFormat="1" x14ac:dyDescent="0.3">
      <c r="A7" s="8" t="s">
        <v>10</v>
      </c>
      <c r="B7" s="9"/>
      <c r="C7" s="34">
        <f>SUM(C8:C15)</f>
        <v>2537750</v>
      </c>
      <c r="D7" s="34">
        <f>SUM(D8:D15)</f>
        <v>172421</v>
      </c>
      <c r="E7" s="34">
        <f>SUM(E8:E15)</f>
        <v>0</v>
      </c>
    </row>
    <row r="8" spans="1:5" s="10" customFormat="1" x14ac:dyDescent="0.3">
      <c r="A8" s="11" t="s">
        <v>11</v>
      </c>
      <c r="B8" s="12"/>
      <c r="C8" s="35">
        <v>0</v>
      </c>
      <c r="D8" s="35">
        <v>0</v>
      </c>
      <c r="E8" s="36">
        <v>0</v>
      </c>
    </row>
    <row r="9" spans="1:5" s="10" customFormat="1" x14ac:dyDescent="0.3">
      <c r="A9" s="13" t="s">
        <v>12</v>
      </c>
      <c r="B9" s="12"/>
      <c r="C9" s="35">
        <v>0</v>
      </c>
      <c r="D9" s="35">
        <v>0</v>
      </c>
      <c r="E9" s="36">
        <v>0</v>
      </c>
    </row>
    <row r="10" spans="1:5" s="10" customFormat="1" x14ac:dyDescent="0.3">
      <c r="A10" s="13" t="s">
        <v>13</v>
      </c>
      <c r="B10" s="12"/>
      <c r="C10" s="37">
        <v>227559</v>
      </c>
      <c r="D10" s="37">
        <v>172421</v>
      </c>
      <c r="E10" s="36">
        <v>0</v>
      </c>
    </row>
    <row r="11" spans="1:5" s="10" customFormat="1" x14ac:dyDescent="0.3">
      <c r="A11" s="13" t="s">
        <v>14</v>
      </c>
      <c r="B11" s="12"/>
      <c r="C11" s="37">
        <v>825191</v>
      </c>
      <c r="D11" s="37">
        <v>0</v>
      </c>
      <c r="E11" s="36">
        <v>0</v>
      </c>
    </row>
    <row r="12" spans="1:5" s="10" customFormat="1" x14ac:dyDescent="0.3">
      <c r="A12" s="11" t="s">
        <v>15</v>
      </c>
      <c r="B12" s="12"/>
      <c r="C12" s="35">
        <v>0</v>
      </c>
      <c r="D12" s="35">
        <v>0</v>
      </c>
      <c r="E12" s="36">
        <v>0</v>
      </c>
    </row>
    <row r="13" spans="1:5" s="10" customFormat="1" x14ac:dyDescent="0.3">
      <c r="A13" s="13" t="s">
        <v>12</v>
      </c>
      <c r="B13" s="12"/>
      <c r="C13" s="35">
        <v>0</v>
      </c>
      <c r="D13" s="35">
        <v>0</v>
      </c>
      <c r="E13" s="36">
        <v>0</v>
      </c>
    </row>
    <row r="14" spans="1:5" s="10" customFormat="1" x14ac:dyDescent="0.3">
      <c r="A14" s="13" t="s">
        <v>13</v>
      </c>
      <c r="B14" s="12"/>
      <c r="C14" s="37">
        <v>0</v>
      </c>
      <c r="D14" s="37">
        <v>0</v>
      </c>
      <c r="E14" s="36">
        <v>0</v>
      </c>
    </row>
    <row r="15" spans="1:5" s="10" customFormat="1" x14ac:dyDescent="0.3">
      <c r="A15" s="13" t="s">
        <v>14</v>
      </c>
      <c r="B15" s="12"/>
      <c r="C15" s="37">
        <v>1485000</v>
      </c>
      <c r="D15" s="37">
        <v>0</v>
      </c>
      <c r="E15" s="36">
        <v>0</v>
      </c>
    </row>
    <row r="16" spans="1:5" s="10" customFormat="1" x14ac:dyDescent="0.3">
      <c r="A16" s="14" t="s">
        <v>16</v>
      </c>
      <c r="B16" s="15"/>
      <c r="C16" s="38">
        <f>SUM(C17,C21)</f>
        <v>9982117</v>
      </c>
      <c r="D16" s="38">
        <f t="shared" ref="D16:E16" si="0">SUM(D17,D21)</f>
        <v>1581263</v>
      </c>
      <c r="E16" s="39">
        <f t="shared" si="0"/>
        <v>0</v>
      </c>
    </row>
    <row r="17" spans="1:5" s="10" customFormat="1" x14ac:dyDescent="0.3">
      <c r="A17" s="14" t="s">
        <v>17</v>
      </c>
      <c r="B17" s="15"/>
      <c r="C17" s="38">
        <v>0</v>
      </c>
      <c r="D17" s="38">
        <v>0</v>
      </c>
      <c r="E17" s="40">
        <v>0</v>
      </c>
    </row>
    <row r="18" spans="1:5" s="10" customFormat="1" x14ac:dyDescent="0.3">
      <c r="A18" s="16" t="s">
        <v>18</v>
      </c>
      <c r="B18" s="15"/>
      <c r="C18" s="41">
        <v>0</v>
      </c>
      <c r="D18" s="41">
        <v>0</v>
      </c>
      <c r="E18" s="42">
        <v>0</v>
      </c>
    </row>
    <row r="19" spans="1:5" s="10" customFormat="1" x14ac:dyDescent="0.3">
      <c r="A19" s="16" t="s">
        <v>19</v>
      </c>
      <c r="B19" s="15"/>
      <c r="C19" s="41">
        <v>0</v>
      </c>
      <c r="D19" s="41">
        <v>0</v>
      </c>
      <c r="E19" s="43">
        <v>0</v>
      </c>
    </row>
    <row r="20" spans="1:5" s="10" customFormat="1" x14ac:dyDescent="0.3">
      <c r="A20" s="16" t="s">
        <v>20</v>
      </c>
      <c r="B20" s="15"/>
      <c r="C20" s="41">
        <v>0</v>
      </c>
      <c r="D20" s="41">
        <v>0</v>
      </c>
      <c r="E20" s="43">
        <v>0</v>
      </c>
    </row>
    <row r="21" spans="1:5" s="10" customFormat="1" x14ac:dyDescent="0.3">
      <c r="A21" s="14" t="s">
        <v>21</v>
      </c>
      <c r="B21" s="15"/>
      <c r="C21" s="44">
        <f>SUM(C22:C25)</f>
        <v>9982117</v>
      </c>
      <c r="D21" s="44">
        <f t="shared" ref="D21:E21" si="1">SUM(D22:D25)</f>
        <v>1581263</v>
      </c>
      <c r="E21" s="45">
        <f t="shared" si="1"/>
        <v>0</v>
      </c>
    </row>
    <row r="22" spans="1:5" s="10" customFormat="1" x14ac:dyDescent="0.3">
      <c r="A22" s="16" t="s">
        <v>22</v>
      </c>
      <c r="B22" s="15"/>
      <c r="C22" s="41">
        <v>0</v>
      </c>
      <c r="D22" s="41">
        <v>0</v>
      </c>
      <c r="E22" s="43">
        <v>0</v>
      </c>
    </row>
    <row r="23" spans="1:5" s="10" customFormat="1" x14ac:dyDescent="0.3">
      <c r="A23" s="16" t="s">
        <v>23</v>
      </c>
      <c r="B23" s="15"/>
      <c r="C23" s="41">
        <v>0</v>
      </c>
      <c r="D23" s="41">
        <v>0</v>
      </c>
      <c r="E23" s="43">
        <v>0</v>
      </c>
    </row>
    <row r="24" spans="1:5" s="10" customFormat="1" x14ac:dyDescent="0.3">
      <c r="A24" s="16" t="s">
        <v>24</v>
      </c>
      <c r="B24" s="15"/>
      <c r="C24" s="41">
        <v>6728503</v>
      </c>
      <c r="D24" s="41">
        <v>1581263</v>
      </c>
      <c r="E24" s="43">
        <v>0</v>
      </c>
    </row>
    <row r="25" spans="1:5" s="10" customFormat="1" x14ac:dyDescent="0.3">
      <c r="A25" s="16" t="s">
        <v>25</v>
      </c>
      <c r="B25" s="15"/>
      <c r="C25" s="41">
        <v>3253614</v>
      </c>
      <c r="D25" s="41">
        <v>0</v>
      </c>
      <c r="E25" s="43">
        <v>0</v>
      </c>
    </row>
    <row r="26" spans="1:5" s="10" customFormat="1" x14ac:dyDescent="0.3">
      <c r="A26" s="14" t="s">
        <v>26</v>
      </c>
      <c r="B26" s="15"/>
      <c r="C26" s="44">
        <f>C27+C28+C29+C30+C30</f>
        <v>0</v>
      </c>
      <c r="D26" s="44">
        <f>+D27+D28+D29+D30</f>
        <v>0</v>
      </c>
      <c r="E26" s="46">
        <v>0</v>
      </c>
    </row>
    <row r="27" spans="1:5" s="10" customFormat="1" x14ac:dyDescent="0.3">
      <c r="A27" s="16" t="s">
        <v>27</v>
      </c>
      <c r="B27" s="15"/>
      <c r="C27" s="41">
        <v>0</v>
      </c>
      <c r="D27" s="41">
        <v>0</v>
      </c>
      <c r="E27" s="43">
        <v>0</v>
      </c>
    </row>
    <row r="28" spans="1:5" s="10" customFormat="1" x14ac:dyDescent="0.3">
      <c r="A28" s="16" t="s">
        <v>28</v>
      </c>
      <c r="B28" s="15"/>
      <c r="C28" s="41">
        <v>0</v>
      </c>
      <c r="D28" s="41">
        <v>0</v>
      </c>
      <c r="E28" s="43">
        <v>0</v>
      </c>
    </row>
    <row r="29" spans="1:5" s="10" customFormat="1" x14ac:dyDescent="0.3">
      <c r="A29" s="16" t="s">
        <v>29</v>
      </c>
      <c r="B29" s="15"/>
      <c r="C29" s="41">
        <v>0</v>
      </c>
      <c r="D29" s="41">
        <v>0</v>
      </c>
      <c r="E29" s="43">
        <v>0</v>
      </c>
    </row>
    <row r="30" spans="1:5" s="10" customFormat="1" x14ac:dyDescent="0.3">
      <c r="A30" s="16" t="s">
        <v>30</v>
      </c>
      <c r="B30" s="15"/>
      <c r="C30" s="41">
        <v>0</v>
      </c>
      <c r="D30" s="41">
        <v>0</v>
      </c>
      <c r="E30" s="43">
        <v>0</v>
      </c>
    </row>
    <row r="31" spans="1:5" s="10" customFormat="1" x14ac:dyDescent="0.3">
      <c r="A31" s="14" t="s">
        <v>31</v>
      </c>
      <c r="B31" s="15"/>
      <c r="C31" s="44">
        <v>0</v>
      </c>
      <c r="D31" s="44">
        <v>0</v>
      </c>
      <c r="E31" s="46">
        <v>0</v>
      </c>
    </row>
    <row r="32" spans="1:5" s="10" customFormat="1" x14ac:dyDescent="0.3">
      <c r="A32" s="16" t="s">
        <v>32</v>
      </c>
      <c r="B32" s="15"/>
      <c r="C32" s="44">
        <v>0</v>
      </c>
      <c r="D32" s="41">
        <v>0</v>
      </c>
      <c r="E32" s="43">
        <v>0</v>
      </c>
    </row>
    <row r="33" spans="1:5" s="10" customFormat="1" x14ac:dyDescent="0.3">
      <c r="A33" s="16" t="s">
        <v>33</v>
      </c>
      <c r="B33" s="15"/>
      <c r="C33" s="44">
        <v>0</v>
      </c>
      <c r="D33" s="41">
        <v>0</v>
      </c>
      <c r="E33" s="43">
        <v>0</v>
      </c>
    </row>
    <row r="34" spans="1:5" s="10" customFormat="1" x14ac:dyDescent="0.3">
      <c r="A34" s="16" t="s">
        <v>34</v>
      </c>
      <c r="B34" s="15"/>
      <c r="C34" s="44">
        <v>0</v>
      </c>
      <c r="D34" s="41">
        <v>0</v>
      </c>
      <c r="E34" s="43">
        <v>0</v>
      </c>
    </row>
    <row r="35" spans="1:5" s="10" customFormat="1" x14ac:dyDescent="0.3">
      <c r="A35" s="14" t="s">
        <v>35</v>
      </c>
      <c r="B35" s="15"/>
      <c r="C35" s="44">
        <v>0</v>
      </c>
      <c r="D35" s="44">
        <v>0</v>
      </c>
      <c r="E35" s="46">
        <v>0</v>
      </c>
    </row>
    <row r="36" spans="1:5" s="10" customFormat="1" x14ac:dyDescent="0.3">
      <c r="A36" s="16" t="s">
        <v>36</v>
      </c>
      <c r="B36" s="15"/>
      <c r="C36" s="44">
        <v>0</v>
      </c>
      <c r="D36" s="41">
        <v>0</v>
      </c>
      <c r="E36" s="43">
        <v>0</v>
      </c>
    </row>
    <row r="37" spans="1:5" s="10" customFormat="1" x14ac:dyDescent="0.3">
      <c r="A37" s="16" t="s">
        <v>37</v>
      </c>
      <c r="B37" s="15"/>
      <c r="C37" s="44">
        <v>0</v>
      </c>
      <c r="D37" s="41">
        <v>0</v>
      </c>
      <c r="E37" s="43">
        <v>0</v>
      </c>
    </row>
    <row r="38" spans="1:5" s="10" customFormat="1" x14ac:dyDescent="0.3">
      <c r="A38" s="16" t="s">
        <v>38</v>
      </c>
      <c r="B38" s="15"/>
      <c r="C38" s="44">
        <v>0</v>
      </c>
      <c r="D38" s="41">
        <v>0</v>
      </c>
      <c r="E38" s="43">
        <v>0</v>
      </c>
    </row>
    <row r="39" spans="1:5" s="10" customFormat="1" x14ac:dyDescent="0.3">
      <c r="A39" s="14" t="s">
        <v>39</v>
      </c>
      <c r="B39" s="15"/>
      <c r="C39" s="44">
        <v>0</v>
      </c>
      <c r="D39" s="47">
        <v>0</v>
      </c>
      <c r="E39" s="46">
        <v>0</v>
      </c>
    </row>
    <row r="40" spans="1:5" s="10" customFormat="1" x14ac:dyDescent="0.3">
      <c r="A40" s="14" t="s">
        <v>40</v>
      </c>
      <c r="B40" s="15"/>
      <c r="C40" s="44">
        <v>0</v>
      </c>
      <c r="D40" s="47">
        <v>0</v>
      </c>
      <c r="E40" s="46">
        <v>0</v>
      </c>
    </row>
    <row r="41" spans="1:5" s="10" customFormat="1" x14ac:dyDescent="0.3">
      <c r="A41" s="16" t="s">
        <v>41</v>
      </c>
      <c r="B41" s="15"/>
      <c r="C41" s="44">
        <v>0</v>
      </c>
      <c r="D41" s="41">
        <v>0</v>
      </c>
      <c r="E41" s="43">
        <v>0</v>
      </c>
    </row>
    <row r="42" spans="1:5" s="10" customFormat="1" x14ac:dyDescent="0.3">
      <c r="A42" s="16" t="s">
        <v>42</v>
      </c>
      <c r="B42" s="15"/>
      <c r="C42" s="44">
        <v>0</v>
      </c>
      <c r="D42" s="41">
        <v>0</v>
      </c>
      <c r="E42" s="43">
        <v>0</v>
      </c>
    </row>
    <row r="43" spans="1:5" s="10" customFormat="1" x14ac:dyDescent="0.3">
      <c r="A43" s="16" t="s">
        <v>43</v>
      </c>
      <c r="B43" s="15"/>
      <c r="C43" s="44">
        <v>0</v>
      </c>
      <c r="D43" s="41">
        <v>0</v>
      </c>
      <c r="E43" s="43">
        <v>0</v>
      </c>
    </row>
    <row r="44" spans="1:5" s="10" customFormat="1" x14ac:dyDescent="0.3">
      <c r="A44" s="14" t="s">
        <v>44</v>
      </c>
      <c r="B44" s="15"/>
      <c r="C44" s="44">
        <v>0</v>
      </c>
      <c r="D44" s="44">
        <v>0</v>
      </c>
      <c r="E44" s="46">
        <v>0</v>
      </c>
    </row>
    <row r="45" spans="1:5" s="10" customFormat="1" x14ac:dyDescent="0.3">
      <c r="A45" s="16" t="s">
        <v>45</v>
      </c>
      <c r="B45" s="15"/>
      <c r="C45" s="44">
        <v>0</v>
      </c>
      <c r="D45" s="41">
        <v>0</v>
      </c>
      <c r="E45" s="43">
        <v>0</v>
      </c>
    </row>
    <row r="46" spans="1:5" s="10" customFormat="1" x14ac:dyDescent="0.3">
      <c r="A46" s="16" t="s">
        <v>46</v>
      </c>
      <c r="B46" s="15"/>
      <c r="C46" s="44">
        <v>0</v>
      </c>
      <c r="D46" s="41">
        <v>0</v>
      </c>
      <c r="E46" s="43">
        <v>0</v>
      </c>
    </row>
    <row r="47" spans="1:5" s="10" customFormat="1" x14ac:dyDescent="0.3">
      <c r="A47" s="16" t="s">
        <v>47</v>
      </c>
      <c r="B47" s="15"/>
      <c r="C47" s="44">
        <v>0</v>
      </c>
      <c r="D47" s="41">
        <v>0</v>
      </c>
      <c r="E47" s="43">
        <v>0</v>
      </c>
    </row>
    <row r="48" spans="1:5" s="10" customFormat="1" x14ac:dyDescent="0.3">
      <c r="A48" s="14" t="s">
        <v>48</v>
      </c>
      <c r="B48" s="15"/>
      <c r="C48" s="44">
        <v>0</v>
      </c>
      <c r="D48" s="44">
        <v>0</v>
      </c>
      <c r="E48" s="46">
        <v>0</v>
      </c>
    </row>
    <row r="49" spans="1:5" s="10" customFormat="1" x14ac:dyDescent="0.3">
      <c r="A49" s="16" t="s">
        <v>49</v>
      </c>
      <c r="B49" s="15"/>
      <c r="C49" s="44">
        <v>0</v>
      </c>
      <c r="D49" s="41">
        <v>0</v>
      </c>
      <c r="E49" s="43">
        <v>0</v>
      </c>
    </row>
    <row r="50" spans="1:5" s="10" customFormat="1" x14ac:dyDescent="0.3">
      <c r="A50" s="16" t="s">
        <v>50</v>
      </c>
      <c r="B50" s="15"/>
      <c r="C50" s="44">
        <v>0</v>
      </c>
      <c r="D50" s="41">
        <v>0</v>
      </c>
      <c r="E50" s="43">
        <v>0</v>
      </c>
    </row>
    <row r="51" spans="1:5" s="10" customFormat="1" x14ac:dyDescent="0.3">
      <c r="A51" s="16" t="s">
        <v>51</v>
      </c>
      <c r="B51" s="15"/>
      <c r="C51" s="44">
        <v>0</v>
      </c>
      <c r="D51" s="41">
        <v>0</v>
      </c>
      <c r="E51" s="43">
        <v>0</v>
      </c>
    </row>
    <row r="52" spans="1:5" s="10" customFormat="1" ht="16.2" thickBot="1" x14ac:dyDescent="0.35">
      <c r="A52" s="14" t="s">
        <v>52</v>
      </c>
      <c r="B52" s="15"/>
      <c r="C52" s="44">
        <v>0</v>
      </c>
      <c r="D52" s="47">
        <v>0</v>
      </c>
      <c r="E52" s="43">
        <v>0</v>
      </c>
    </row>
    <row r="53" spans="1:5" ht="15.75" customHeight="1" x14ac:dyDescent="0.3">
      <c r="A53" s="104" t="s">
        <v>1</v>
      </c>
      <c r="B53" s="107"/>
      <c r="C53" s="94" t="s">
        <v>2</v>
      </c>
      <c r="D53" s="94" t="s">
        <v>3</v>
      </c>
      <c r="E53" s="96" t="s">
        <v>4</v>
      </c>
    </row>
    <row r="54" spans="1:5" ht="11.25" customHeight="1" x14ac:dyDescent="0.3">
      <c r="A54" s="105"/>
      <c r="B54" s="108"/>
      <c r="C54" s="95"/>
      <c r="D54" s="95"/>
      <c r="E54" s="97"/>
    </row>
    <row r="55" spans="1:5" x14ac:dyDescent="0.3">
      <c r="A55" s="106"/>
      <c r="B55" s="109"/>
      <c r="C55" s="95" t="s">
        <v>5</v>
      </c>
      <c r="D55" s="95"/>
      <c r="E55" s="98"/>
    </row>
    <row r="56" spans="1:5" s="7" customFormat="1" ht="16.2" thickBot="1" x14ac:dyDescent="0.35">
      <c r="A56" s="3" t="s">
        <v>6</v>
      </c>
      <c r="B56" s="4"/>
      <c r="C56" s="32" t="s">
        <v>7</v>
      </c>
      <c r="D56" s="32" t="s">
        <v>8</v>
      </c>
      <c r="E56" s="33" t="s">
        <v>9</v>
      </c>
    </row>
    <row r="57" spans="1:5" s="10" customFormat="1" ht="26.4" x14ac:dyDescent="0.3">
      <c r="A57" s="14" t="s">
        <v>53</v>
      </c>
      <c r="B57" s="15"/>
      <c r="C57" s="44">
        <f>SUM(C7,C16)</f>
        <v>12519867</v>
      </c>
      <c r="D57" s="44">
        <f t="shared" ref="D57:E57" si="2">SUM(D7,D16)</f>
        <v>1753684</v>
      </c>
      <c r="E57" s="45">
        <f t="shared" si="2"/>
        <v>0</v>
      </c>
    </row>
    <row r="58" spans="1:5" s="10" customFormat="1" x14ac:dyDescent="0.3">
      <c r="A58" s="14" t="s">
        <v>54</v>
      </c>
      <c r="B58" s="15"/>
      <c r="C58" s="41">
        <v>0</v>
      </c>
      <c r="D58" s="41">
        <v>0</v>
      </c>
      <c r="E58" s="43">
        <v>0</v>
      </c>
    </row>
    <row r="59" spans="1:5" s="10" customFormat="1" x14ac:dyDescent="0.3">
      <c r="A59" s="14" t="s">
        <v>55</v>
      </c>
      <c r="B59" s="15"/>
      <c r="C59" s="41">
        <v>0</v>
      </c>
      <c r="D59" s="41">
        <v>0</v>
      </c>
      <c r="E59" s="43">
        <v>0</v>
      </c>
    </row>
    <row r="60" spans="1:5" s="10" customFormat="1" x14ac:dyDescent="0.3">
      <c r="A60" s="14" t="s">
        <v>62</v>
      </c>
      <c r="B60" s="15"/>
      <c r="C60" s="48">
        <f>+C58+C59</f>
        <v>0</v>
      </c>
      <c r="D60" s="44">
        <v>0</v>
      </c>
      <c r="E60" s="46">
        <v>0</v>
      </c>
    </row>
    <row r="61" spans="1:5" s="10" customFormat="1" x14ac:dyDescent="0.3">
      <c r="A61" s="14" t="s">
        <v>56</v>
      </c>
      <c r="B61" s="15"/>
      <c r="C61" s="41">
        <v>0</v>
      </c>
      <c r="D61" s="41">
        <v>0</v>
      </c>
      <c r="E61" s="43">
        <v>0</v>
      </c>
    </row>
    <row r="62" spans="1:5" s="10" customFormat="1" x14ac:dyDescent="0.3">
      <c r="A62" s="14" t="s">
        <v>57</v>
      </c>
      <c r="B62" s="15"/>
      <c r="C62" s="41">
        <v>0</v>
      </c>
      <c r="D62" s="41">
        <v>0</v>
      </c>
      <c r="E62" s="43">
        <v>0</v>
      </c>
    </row>
    <row r="63" spans="1:5" s="10" customFormat="1" x14ac:dyDescent="0.3">
      <c r="A63" s="14" t="s">
        <v>58</v>
      </c>
      <c r="B63" s="15"/>
      <c r="C63" s="41">
        <v>0</v>
      </c>
      <c r="D63" s="41">
        <v>63396</v>
      </c>
      <c r="E63" s="43">
        <v>0</v>
      </c>
    </row>
    <row r="64" spans="1:5" s="10" customFormat="1" x14ac:dyDescent="0.3">
      <c r="A64" s="14" t="s">
        <v>59</v>
      </c>
      <c r="B64" s="15"/>
      <c r="C64" s="41">
        <v>0</v>
      </c>
      <c r="D64" s="41">
        <v>0</v>
      </c>
      <c r="E64" s="43">
        <v>0</v>
      </c>
    </row>
    <row r="65" spans="1:5" s="10" customFormat="1" x14ac:dyDescent="0.3">
      <c r="A65" s="14" t="s">
        <v>60</v>
      </c>
      <c r="B65" s="15"/>
      <c r="C65" s="41">
        <v>0</v>
      </c>
      <c r="D65" s="41">
        <v>0</v>
      </c>
      <c r="E65" s="43">
        <v>0</v>
      </c>
    </row>
    <row r="66" spans="1:5" s="10" customFormat="1" x14ac:dyDescent="0.3">
      <c r="A66" s="14" t="s">
        <v>61</v>
      </c>
      <c r="B66" s="15"/>
      <c r="C66" s="48">
        <f>+C61+C62+C63+C64+C65</f>
        <v>0</v>
      </c>
      <c r="D66" s="44">
        <f>+D61+D62+D63+D64+D65</f>
        <v>63396</v>
      </c>
      <c r="E66" s="46">
        <v>0</v>
      </c>
    </row>
    <row r="67" spans="1:5" s="10" customFormat="1" x14ac:dyDescent="0.3">
      <c r="A67" s="17"/>
      <c r="B67" s="18"/>
      <c r="C67" s="49"/>
      <c r="D67" s="49"/>
      <c r="E67" s="50"/>
    </row>
    <row r="68" spans="1:5" s="10" customFormat="1" x14ac:dyDescent="0.3">
      <c r="A68" s="17"/>
      <c r="B68" s="18"/>
      <c r="C68" s="49"/>
      <c r="D68" s="49"/>
      <c r="E68" s="50"/>
    </row>
    <row r="69" spans="1:5" s="10" customFormat="1" x14ac:dyDescent="0.3">
      <c r="A69" s="21"/>
      <c r="B69" s="22"/>
      <c r="C69" s="49"/>
      <c r="D69" s="49"/>
      <c r="E69" s="49"/>
    </row>
    <row r="70" spans="1:5" s="10" customFormat="1" x14ac:dyDescent="0.3">
      <c r="A70" s="21"/>
      <c r="B70" s="22"/>
      <c r="C70" s="51"/>
      <c r="D70" s="52"/>
      <c r="E70" s="51"/>
    </row>
    <row r="71" spans="1:5" s="10" customFormat="1" x14ac:dyDescent="0.3">
      <c r="A71" s="21"/>
      <c r="B71" s="22"/>
      <c r="C71" s="49"/>
      <c r="D71" s="49"/>
      <c r="E71" s="49"/>
    </row>
    <row r="72" spans="1:5" s="10" customFormat="1" x14ac:dyDescent="0.3">
      <c r="A72" s="21"/>
      <c r="B72" s="22"/>
      <c r="C72" s="49"/>
      <c r="D72" s="49"/>
      <c r="E72" s="49"/>
    </row>
    <row r="73" spans="1:5" s="10" customFormat="1" x14ac:dyDescent="0.3">
      <c r="A73" s="21"/>
      <c r="B73" s="22"/>
      <c r="C73" s="49"/>
      <c r="D73" s="49"/>
      <c r="E73" s="49"/>
    </row>
    <row r="74" spans="1:5" s="10" customFormat="1" x14ac:dyDescent="0.3">
      <c r="A74" s="21"/>
      <c r="B74" s="22"/>
      <c r="C74" s="49"/>
      <c r="D74" s="49"/>
      <c r="E74" s="49"/>
    </row>
    <row r="75" spans="1:5" x14ac:dyDescent="0.3">
      <c r="A75" s="21"/>
      <c r="B75" s="22"/>
      <c r="C75" s="51"/>
      <c r="D75" s="52"/>
      <c r="E75" s="52"/>
    </row>
    <row r="76" spans="1:5" x14ac:dyDescent="0.3">
      <c r="A76" s="21"/>
      <c r="B76" s="22"/>
      <c r="C76" s="49"/>
      <c r="D76" s="49"/>
      <c r="E76" s="49"/>
    </row>
    <row r="77" spans="1:5" x14ac:dyDescent="0.3">
      <c r="A77" s="21"/>
      <c r="B77" s="22"/>
      <c r="C77" s="53"/>
      <c r="D77" s="53"/>
      <c r="E77" s="53"/>
    </row>
    <row r="78" spans="1:5" x14ac:dyDescent="0.3">
      <c r="A78" s="115"/>
      <c r="B78" s="115"/>
      <c r="C78" s="115"/>
      <c r="D78" s="115"/>
      <c r="E78" s="115"/>
    </row>
    <row r="79" spans="1:5" x14ac:dyDescent="0.3">
      <c r="A79" s="115"/>
      <c r="B79" s="115"/>
      <c r="C79" s="115"/>
      <c r="D79" s="115"/>
      <c r="E79" s="115"/>
    </row>
  </sheetData>
  <mergeCells count="16">
    <mergeCell ref="A78:E78"/>
    <mergeCell ref="A79:E79"/>
    <mergeCell ref="A53:A55"/>
    <mergeCell ref="B53:B55"/>
    <mergeCell ref="C53:C54"/>
    <mergeCell ref="D53:D54"/>
    <mergeCell ref="E53:E54"/>
    <mergeCell ref="C55:E55"/>
    <mergeCell ref="A1:E1"/>
    <mergeCell ref="C2:E2"/>
    <mergeCell ref="A3:A5"/>
    <mergeCell ref="B3:B5"/>
    <mergeCell ref="C3:C4"/>
    <mergeCell ref="D3:D4"/>
    <mergeCell ref="E3:E4"/>
    <mergeCell ref="C5:E5"/>
  </mergeCells>
  <pageMargins left="0.70866141732283472" right="0.70866141732283472" top="0.74803149606299213" bottom="0.74803149606299213" header="0.31496062992125984" footer="0.31496062992125984"/>
  <pageSetup paperSize="8" scale="8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39717-CBA7-43FA-914D-27B1A0FE4DE9}">
  <sheetPr>
    <tabColor rgb="FF92D050"/>
  </sheetPr>
  <dimension ref="A1:E79"/>
  <sheetViews>
    <sheetView topLeftCell="A49" workbookViewId="0">
      <selection activeCell="F80" sqref="F80"/>
    </sheetView>
  </sheetViews>
  <sheetFormatPr defaultColWidth="10.33203125" defaultRowHeight="15.6" x14ac:dyDescent="0.3"/>
  <cols>
    <col min="1" max="1" width="68.5546875" style="1" customWidth="1"/>
    <col min="2" max="2" width="7.6640625" style="2" hidden="1" customWidth="1"/>
    <col min="3" max="4" width="15.6640625" style="26" customWidth="1"/>
    <col min="5" max="5" width="11.5546875" style="26" customWidth="1"/>
    <col min="6" max="256" width="10.33203125" style="1"/>
    <col min="257" max="257" width="68.5546875" style="1" customWidth="1"/>
    <col min="258" max="258" width="0" style="1" hidden="1" customWidth="1"/>
    <col min="259" max="260" width="15.6640625" style="1" customWidth="1"/>
    <col min="261" max="261" width="11.5546875" style="1" customWidth="1"/>
    <col min="262" max="512" width="10.33203125" style="1"/>
    <col min="513" max="513" width="68.5546875" style="1" customWidth="1"/>
    <col min="514" max="514" width="0" style="1" hidden="1" customWidth="1"/>
    <col min="515" max="516" width="15.6640625" style="1" customWidth="1"/>
    <col min="517" max="517" width="11.5546875" style="1" customWidth="1"/>
    <col min="518" max="768" width="10.33203125" style="1"/>
    <col min="769" max="769" width="68.5546875" style="1" customWidth="1"/>
    <col min="770" max="770" width="0" style="1" hidden="1" customWidth="1"/>
    <col min="771" max="772" width="15.6640625" style="1" customWidth="1"/>
    <col min="773" max="773" width="11.5546875" style="1" customWidth="1"/>
    <col min="774" max="1024" width="10.33203125" style="1"/>
    <col min="1025" max="1025" width="68.5546875" style="1" customWidth="1"/>
    <col min="1026" max="1026" width="0" style="1" hidden="1" customWidth="1"/>
    <col min="1027" max="1028" width="15.6640625" style="1" customWidth="1"/>
    <col min="1029" max="1029" width="11.5546875" style="1" customWidth="1"/>
    <col min="1030" max="1280" width="10.33203125" style="1"/>
    <col min="1281" max="1281" width="68.5546875" style="1" customWidth="1"/>
    <col min="1282" max="1282" width="0" style="1" hidden="1" customWidth="1"/>
    <col min="1283" max="1284" width="15.6640625" style="1" customWidth="1"/>
    <col min="1285" max="1285" width="11.5546875" style="1" customWidth="1"/>
    <col min="1286" max="1536" width="10.33203125" style="1"/>
    <col min="1537" max="1537" width="68.5546875" style="1" customWidth="1"/>
    <col min="1538" max="1538" width="0" style="1" hidden="1" customWidth="1"/>
    <col min="1539" max="1540" width="15.6640625" style="1" customWidth="1"/>
    <col min="1541" max="1541" width="11.5546875" style="1" customWidth="1"/>
    <col min="1542" max="1792" width="10.33203125" style="1"/>
    <col min="1793" max="1793" width="68.5546875" style="1" customWidth="1"/>
    <col min="1794" max="1794" width="0" style="1" hidden="1" customWidth="1"/>
    <col min="1795" max="1796" width="15.6640625" style="1" customWidth="1"/>
    <col min="1797" max="1797" width="11.5546875" style="1" customWidth="1"/>
    <col min="1798" max="2048" width="10.33203125" style="1"/>
    <col min="2049" max="2049" width="68.5546875" style="1" customWidth="1"/>
    <col min="2050" max="2050" width="0" style="1" hidden="1" customWidth="1"/>
    <col min="2051" max="2052" width="15.6640625" style="1" customWidth="1"/>
    <col min="2053" max="2053" width="11.5546875" style="1" customWidth="1"/>
    <col min="2054" max="2304" width="10.33203125" style="1"/>
    <col min="2305" max="2305" width="68.5546875" style="1" customWidth="1"/>
    <col min="2306" max="2306" width="0" style="1" hidden="1" customWidth="1"/>
    <col min="2307" max="2308" width="15.6640625" style="1" customWidth="1"/>
    <col min="2309" max="2309" width="11.5546875" style="1" customWidth="1"/>
    <col min="2310" max="2560" width="10.33203125" style="1"/>
    <col min="2561" max="2561" width="68.5546875" style="1" customWidth="1"/>
    <col min="2562" max="2562" width="0" style="1" hidden="1" customWidth="1"/>
    <col min="2563" max="2564" width="15.6640625" style="1" customWidth="1"/>
    <col min="2565" max="2565" width="11.5546875" style="1" customWidth="1"/>
    <col min="2566" max="2816" width="10.33203125" style="1"/>
    <col min="2817" max="2817" width="68.5546875" style="1" customWidth="1"/>
    <col min="2818" max="2818" width="0" style="1" hidden="1" customWidth="1"/>
    <col min="2819" max="2820" width="15.6640625" style="1" customWidth="1"/>
    <col min="2821" max="2821" width="11.5546875" style="1" customWidth="1"/>
    <col min="2822" max="3072" width="10.33203125" style="1"/>
    <col min="3073" max="3073" width="68.5546875" style="1" customWidth="1"/>
    <col min="3074" max="3074" width="0" style="1" hidden="1" customWidth="1"/>
    <col min="3075" max="3076" width="15.6640625" style="1" customWidth="1"/>
    <col min="3077" max="3077" width="11.5546875" style="1" customWidth="1"/>
    <col min="3078" max="3328" width="10.33203125" style="1"/>
    <col min="3329" max="3329" width="68.5546875" style="1" customWidth="1"/>
    <col min="3330" max="3330" width="0" style="1" hidden="1" customWidth="1"/>
    <col min="3331" max="3332" width="15.6640625" style="1" customWidth="1"/>
    <col min="3333" max="3333" width="11.5546875" style="1" customWidth="1"/>
    <col min="3334" max="3584" width="10.33203125" style="1"/>
    <col min="3585" max="3585" width="68.5546875" style="1" customWidth="1"/>
    <col min="3586" max="3586" width="0" style="1" hidden="1" customWidth="1"/>
    <col min="3587" max="3588" width="15.6640625" style="1" customWidth="1"/>
    <col min="3589" max="3589" width="11.5546875" style="1" customWidth="1"/>
    <col min="3590" max="3840" width="10.33203125" style="1"/>
    <col min="3841" max="3841" width="68.5546875" style="1" customWidth="1"/>
    <col min="3842" max="3842" width="0" style="1" hidden="1" customWidth="1"/>
    <col min="3843" max="3844" width="15.6640625" style="1" customWidth="1"/>
    <col min="3845" max="3845" width="11.5546875" style="1" customWidth="1"/>
    <col min="3846" max="4096" width="10.33203125" style="1"/>
    <col min="4097" max="4097" width="68.5546875" style="1" customWidth="1"/>
    <col min="4098" max="4098" width="0" style="1" hidden="1" customWidth="1"/>
    <col min="4099" max="4100" width="15.6640625" style="1" customWidth="1"/>
    <col min="4101" max="4101" width="11.5546875" style="1" customWidth="1"/>
    <col min="4102" max="4352" width="10.33203125" style="1"/>
    <col min="4353" max="4353" width="68.5546875" style="1" customWidth="1"/>
    <col min="4354" max="4354" width="0" style="1" hidden="1" customWidth="1"/>
    <col min="4355" max="4356" width="15.6640625" style="1" customWidth="1"/>
    <col min="4357" max="4357" width="11.5546875" style="1" customWidth="1"/>
    <col min="4358" max="4608" width="10.33203125" style="1"/>
    <col min="4609" max="4609" width="68.5546875" style="1" customWidth="1"/>
    <col min="4610" max="4610" width="0" style="1" hidden="1" customWidth="1"/>
    <col min="4611" max="4612" width="15.6640625" style="1" customWidth="1"/>
    <col min="4613" max="4613" width="11.5546875" style="1" customWidth="1"/>
    <col min="4614" max="4864" width="10.33203125" style="1"/>
    <col min="4865" max="4865" width="68.5546875" style="1" customWidth="1"/>
    <col min="4866" max="4866" width="0" style="1" hidden="1" customWidth="1"/>
    <col min="4867" max="4868" width="15.6640625" style="1" customWidth="1"/>
    <col min="4869" max="4869" width="11.5546875" style="1" customWidth="1"/>
    <col min="4870" max="5120" width="10.33203125" style="1"/>
    <col min="5121" max="5121" width="68.5546875" style="1" customWidth="1"/>
    <col min="5122" max="5122" width="0" style="1" hidden="1" customWidth="1"/>
    <col min="5123" max="5124" width="15.6640625" style="1" customWidth="1"/>
    <col min="5125" max="5125" width="11.5546875" style="1" customWidth="1"/>
    <col min="5126" max="5376" width="10.33203125" style="1"/>
    <col min="5377" max="5377" width="68.5546875" style="1" customWidth="1"/>
    <col min="5378" max="5378" width="0" style="1" hidden="1" customWidth="1"/>
    <col min="5379" max="5380" width="15.6640625" style="1" customWidth="1"/>
    <col min="5381" max="5381" width="11.5546875" style="1" customWidth="1"/>
    <col min="5382" max="5632" width="10.33203125" style="1"/>
    <col min="5633" max="5633" width="68.5546875" style="1" customWidth="1"/>
    <col min="5634" max="5634" width="0" style="1" hidden="1" customWidth="1"/>
    <col min="5635" max="5636" width="15.6640625" style="1" customWidth="1"/>
    <col min="5637" max="5637" width="11.5546875" style="1" customWidth="1"/>
    <col min="5638" max="5888" width="10.33203125" style="1"/>
    <col min="5889" max="5889" width="68.5546875" style="1" customWidth="1"/>
    <col min="5890" max="5890" width="0" style="1" hidden="1" customWidth="1"/>
    <col min="5891" max="5892" width="15.6640625" style="1" customWidth="1"/>
    <col min="5893" max="5893" width="11.5546875" style="1" customWidth="1"/>
    <col min="5894" max="6144" width="10.33203125" style="1"/>
    <col min="6145" max="6145" width="68.5546875" style="1" customWidth="1"/>
    <col min="6146" max="6146" width="0" style="1" hidden="1" customWidth="1"/>
    <col min="6147" max="6148" width="15.6640625" style="1" customWidth="1"/>
    <col min="6149" max="6149" width="11.5546875" style="1" customWidth="1"/>
    <col min="6150" max="6400" width="10.33203125" style="1"/>
    <col min="6401" max="6401" width="68.5546875" style="1" customWidth="1"/>
    <col min="6402" max="6402" width="0" style="1" hidden="1" customWidth="1"/>
    <col min="6403" max="6404" width="15.6640625" style="1" customWidth="1"/>
    <col min="6405" max="6405" width="11.5546875" style="1" customWidth="1"/>
    <col min="6406" max="6656" width="10.33203125" style="1"/>
    <col min="6657" max="6657" width="68.5546875" style="1" customWidth="1"/>
    <col min="6658" max="6658" width="0" style="1" hidden="1" customWidth="1"/>
    <col min="6659" max="6660" width="15.6640625" style="1" customWidth="1"/>
    <col min="6661" max="6661" width="11.5546875" style="1" customWidth="1"/>
    <col min="6662" max="6912" width="10.33203125" style="1"/>
    <col min="6913" max="6913" width="68.5546875" style="1" customWidth="1"/>
    <col min="6914" max="6914" width="0" style="1" hidden="1" customWidth="1"/>
    <col min="6915" max="6916" width="15.6640625" style="1" customWidth="1"/>
    <col min="6917" max="6917" width="11.5546875" style="1" customWidth="1"/>
    <col min="6918" max="7168" width="10.33203125" style="1"/>
    <col min="7169" max="7169" width="68.5546875" style="1" customWidth="1"/>
    <col min="7170" max="7170" width="0" style="1" hidden="1" customWidth="1"/>
    <col min="7171" max="7172" width="15.6640625" style="1" customWidth="1"/>
    <col min="7173" max="7173" width="11.5546875" style="1" customWidth="1"/>
    <col min="7174" max="7424" width="10.33203125" style="1"/>
    <col min="7425" max="7425" width="68.5546875" style="1" customWidth="1"/>
    <col min="7426" max="7426" width="0" style="1" hidden="1" customWidth="1"/>
    <col min="7427" max="7428" width="15.6640625" style="1" customWidth="1"/>
    <col min="7429" max="7429" width="11.5546875" style="1" customWidth="1"/>
    <col min="7430" max="7680" width="10.33203125" style="1"/>
    <col min="7681" max="7681" width="68.5546875" style="1" customWidth="1"/>
    <col min="7682" max="7682" width="0" style="1" hidden="1" customWidth="1"/>
    <col min="7683" max="7684" width="15.6640625" style="1" customWidth="1"/>
    <col min="7685" max="7685" width="11.5546875" style="1" customWidth="1"/>
    <col min="7686" max="7936" width="10.33203125" style="1"/>
    <col min="7937" max="7937" width="68.5546875" style="1" customWidth="1"/>
    <col min="7938" max="7938" width="0" style="1" hidden="1" customWidth="1"/>
    <col min="7939" max="7940" width="15.6640625" style="1" customWidth="1"/>
    <col min="7941" max="7941" width="11.5546875" style="1" customWidth="1"/>
    <col min="7942" max="8192" width="10.33203125" style="1"/>
    <col min="8193" max="8193" width="68.5546875" style="1" customWidth="1"/>
    <col min="8194" max="8194" width="0" style="1" hidden="1" customWidth="1"/>
    <col min="8195" max="8196" width="15.6640625" style="1" customWidth="1"/>
    <col min="8197" max="8197" width="11.5546875" style="1" customWidth="1"/>
    <col min="8198" max="8448" width="10.33203125" style="1"/>
    <col min="8449" max="8449" width="68.5546875" style="1" customWidth="1"/>
    <col min="8450" max="8450" width="0" style="1" hidden="1" customWidth="1"/>
    <col min="8451" max="8452" width="15.6640625" style="1" customWidth="1"/>
    <col min="8453" max="8453" width="11.5546875" style="1" customWidth="1"/>
    <col min="8454" max="8704" width="10.33203125" style="1"/>
    <col min="8705" max="8705" width="68.5546875" style="1" customWidth="1"/>
    <col min="8706" max="8706" width="0" style="1" hidden="1" customWidth="1"/>
    <col min="8707" max="8708" width="15.6640625" style="1" customWidth="1"/>
    <col min="8709" max="8709" width="11.5546875" style="1" customWidth="1"/>
    <col min="8710" max="8960" width="10.33203125" style="1"/>
    <col min="8961" max="8961" width="68.5546875" style="1" customWidth="1"/>
    <col min="8962" max="8962" width="0" style="1" hidden="1" customWidth="1"/>
    <col min="8963" max="8964" width="15.6640625" style="1" customWidth="1"/>
    <col min="8965" max="8965" width="11.5546875" style="1" customWidth="1"/>
    <col min="8966" max="9216" width="10.33203125" style="1"/>
    <col min="9217" max="9217" width="68.5546875" style="1" customWidth="1"/>
    <col min="9218" max="9218" width="0" style="1" hidden="1" customWidth="1"/>
    <col min="9219" max="9220" width="15.6640625" style="1" customWidth="1"/>
    <col min="9221" max="9221" width="11.5546875" style="1" customWidth="1"/>
    <col min="9222" max="9472" width="10.33203125" style="1"/>
    <col min="9473" max="9473" width="68.5546875" style="1" customWidth="1"/>
    <col min="9474" max="9474" width="0" style="1" hidden="1" customWidth="1"/>
    <col min="9475" max="9476" width="15.6640625" style="1" customWidth="1"/>
    <col min="9477" max="9477" width="11.5546875" style="1" customWidth="1"/>
    <col min="9478" max="9728" width="10.33203125" style="1"/>
    <col min="9729" max="9729" width="68.5546875" style="1" customWidth="1"/>
    <col min="9730" max="9730" width="0" style="1" hidden="1" customWidth="1"/>
    <col min="9731" max="9732" width="15.6640625" style="1" customWidth="1"/>
    <col min="9733" max="9733" width="11.5546875" style="1" customWidth="1"/>
    <col min="9734" max="9984" width="10.33203125" style="1"/>
    <col min="9985" max="9985" width="68.5546875" style="1" customWidth="1"/>
    <col min="9986" max="9986" width="0" style="1" hidden="1" customWidth="1"/>
    <col min="9987" max="9988" width="15.6640625" style="1" customWidth="1"/>
    <col min="9989" max="9989" width="11.5546875" style="1" customWidth="1"/>
    <col min="9990" max="10240" width="10.33203125" style="1"/>
    <col min="10241" max="10241" width="68.5546875" style="1" customWidth="1"/>
    <col min="10242" max="10242" width="0" style="1" hidden="1" customWidth="1"/>
    <col min="10243" max="10244" width="15.6640625" style="1" customWidth="1"/>
    <col min="10245" max="10245" width="11.5546875" style="1" customWidth="1"/>
    <col min="10246" max="10496" width="10.33203125" style="1"/>
    <col min="10497" max="10497" width="68.5546875" style="1" customWidth="1"/>
    <col min="10498" max="10498" width="0" style="1" hidden="1" customWidth="1"/>
    <col min="10499" max="10500" width="15.6640625" style="1" customWidth="1"/>
    <col min="10501" max="10501" width="11.5546875" style="1" customWidth="1"/>
    <col min="10502" max="10752" width="10.33203125" style="1"/>
    <col min="10753" max="10753" width="68.5546875" style="1" customWidth="1"/>
    <col min="10754" max="10754" width="0" style="1" hidden="1" customWidth="1"/>
    <col min="10755" max="10756" width="15.6640625" style="1" customWidth="1"/>
    <col min="10757" max="10757" width="11.5546875" style="1" customWidth="1"/>
    <col min="10758" max="11008" width="10.33203125" style="1"/>
    <col min="11009" max="11009" width="68.5546875" style="1" customWidth="1"/>
    <col min="11010" max="11010" width="0" style="1" hidden="1" customWidth="1"/>
    <col min="11011" max="11012" width="15.6640625" style="1" customWidth="1"/>
    <col min="11013" max="11013" width="11.5546875" style="1" customWidth="1"/>
    <col min="11014" max="11264" width="10.33203125" style="1"/>
    <col min="11265" max="11265" width="68.5546875" style="1" customWidth="1"/>
    <col min="11266" max="11266" width="0" style="1" hidden="1" customWidth="1"/>
    <col min="11267" max="11268" width="15.6640625" style="1" customWidth="1"/>
    <col min="11269" max="11269" width="11.5546875" style="1" customWidth="1"/>
    <col min="11270" max="11520" width="10.33203125" style="1"/>
    <col min="11521" max="11521" width="68.5546875" style="1" customWidth="1"/>
    <col min="11522" max="11522" width="0" style="1" hidden="1" customWidth="1"/>
    <col min="11523" max="11524" width="15.6640625" style="1" customWidth="1"/>
    <col min="11525" max="11525" width="11.5546875" style="1" customWidth="1"/>
    <col min="11526" max="11776" width="10.33203125" style="1"/>
    <col min="11777" max="11777" width="68.5546875" style="1" customWidth="1"/>
    <col min="11778" max="11778" width="0" style="1" hidden="1" customWidth="1"/>
    <col min="11779" max="11780" width="15.6640625" style="1" customWidth="1"/>
    <col min="11781" max="11781" width="11.5546875" style="1" customWidth="1"/>
    <col min="11782" max="12032" width="10.33203125" style="1"/>
    <col min="12033" max="12033" width="68.5546875" style="1" customWidth="1"/>
    <col min="12034" max="12034" width="0" style="1" hidden="1" customWidth="1"/>
    <col min="12035" max="12036" width="15.6640625" style="1" customWidth="1"/>
    <col min="12037" max="12037" width="11.5546875" style="1" customWidth="1"/>
    <col min="12038" max="12288" width="10.33203125" style="1"/>
    <col min="12289" max="12289" width="68.5546875" style="1" customWidth="1"/>
    <col min="12290" max="12290" width="0" style="1" hidden="1" customWidth="1"/>
    <col min="12291" max="12292" width="15.6640625" style="1" customWidth="1"/>
    <col min="12293" max="12293" width="11.5546875" style="1" customWidth="1"/>
    <col min="12294" max="12544" width="10.33203125" style="1"/>
    <col min="12545" max="12545" width="68.5546875" style="1" customWidth="1"/>
    <col min="12546" max="12546" width="0" style="1" hidden="1" customWidth="1"/>
    <col min="12547" max="12548" width="15.6640625" style="1" customWidth="1"/>
    <col min="12549" max="12549" width="11.5546875" style="1" customWidth="1"/>
    <col min="12550" max="12800" width="10.33203125" style="1"/>
    <col min="12801" max="12801" width="68.5546875" style="1" customWidth="1"/>
    <col min="12802" max="12802" width="0" style="1" hidden="1" customWidth="1"/>
    <col min="12803" max="12804" width="15.6640625" style="1" customWidth="1"/>
    <col min="12805" max="12805" width="11.5546875" style="1" customWidth="1"/>
    <col min="12806" max="13056" width="10.33203125" style="1"/>
    <col min="13057" max="13057" width="68.5546875" style="1" customWidth="1"/>
    <col min="13058" max="13058" width="0" style="1" hidden="1" customWidth="1"/>
    <col min="13059" max="13060" width="15.6640625" style="1" customWidth="1"/>
    <col min="13061" max="13061" width="11.5546875" style="1" customWidth="1"/>
    <col min="13062" max="13312" width="10.33203125" style="1"/>
    <col min="13313" max="13313" width="68.5546875" style="1" customWidth="1"/>
    <col min="13314" max="13314" width="0" style="1" hidden="1" customWidth="1"/>
    <col min="13315" max="13316" width="15.6640625" style="1" customWidth="1"/>
    <col min="13317" max="13317" width="11.5546875" style="1" customWidth="1"/>
    <col min="13318" max="13568" width="10.33203125" style="1"/>
    <col min="13569" max="13569" width="68.5546875" style="1" customWidth="1"/>
    <col min="13570" max="13570" width="0" style="1" hidden="1" customWidth="1"/>
    <col min="13571" max="13572" width="15.6640625" style="1" customWidth="1"/>
    <col min="13573" max="13573" width="11.5546875" style="1" customWidth="1"/>
    <col min="13574" max="13824" width="10.33203125" style="1"/>
    <col min="13825" max="13825" width="68.5546875" style="1" customWidth="1"/>
    <col min="13826" max="13826" width="0" style="1" hidden="1" customWidth="1"/>
    <col min="13827" max="13828" width="15.6640625" style="1" customWidth="1"/>
    <col min="13829" max="13829" width="11.5546875" style="1" customWidth="1"/>
    <col min="13830" max="14080" width="10.33203125" style="1"/>
    <col min="14081" max="14081" width="68.5546875" style="1" customWidth="1"/>
    <col min="14082" max="14082" width="0" style="1" hidden="1" customWidth="1"/>
    <col min="14083" max="14084" width="15.6640625" style="1" customWidth="1"/>
    <col min="14085" max="14085" width="11.5546875" style="1" customWidth="1"/>
    <col min="14086" max="14336" width="10.33203125" style="1"/>
    <col min="14337" max="14337" width="68.5546875" style="1" customWidth="1"/>
    <col min="14338" max="14338" width="0" style="1" hidden="1" customWidth="1"/>
    <col min="14339" max="14340" width="15.6640625" style="1" customWidth="1"/>
    <col min="14341" max="14341" width="11.5546875" style="1" customWidth="1"/>
    <col min="14342" max="14592" width="10.33203125" style="1"/>
    <col min="14593" max="14593" width="68.5546875" style="1" customWidth="1"/>
    <col min="14594" max="14594" width="0" style="1" hidden="1" customWidth="1"/>
    <col min="14595" max="14596" width="15.6640625" style="1" customWidth="1"/>
    <col min="14597" max="14597" width="11.5546875" style="1" customWidth="1"/>
    <col min="14598" max="14848" width="10.33203125" style="1"/>
    <col min="14849" max="14849" width="68.5546875" style="1" customWidth="1"/>
    <col min="14850" max="14850" width="0" style="1" hidden="1" customWidth="1"/>
    <col min="14851" max="14852" width="15.6640625" style="1" customWidth="1"/>
    <col min="14853" max="14853" width="11.5546875" style="1" customWidth="1"/>
    <col min="14854" max="15104" width="10.33203125" style="1"/>
    <col min="15105" max="15105" width="68.5546875" style="1" customWidth="1"/>
    <col min="15106" max="15106" width="0" style="1" hidden="1" customWidth="1"/>
    <col min="15107" max="15108" width="15.6640625" style="1" customWidth="1"/>
    <col min="15109" max="15109" width="11.5546875" style="1" customWidth="1"/>
    <col min="15110" max="15360" width="10.33203125" style="1"/>
    <col min="15361" max="15361" width="68.5546875" style="1" customWidth="1"/>
    <col min="15362" max="15362" width="0" style="1" hidden="1" customWidth="1"/>
    <col min="15363" max="15364" width="15.6640625" style="1" customWidth="1"/>
    <col min="15365" max="15365" width="11.5546875" style="1" customWidth="1"/>
    <col min="15366" max="15616" width="10.33203125" style="1"/>
    <col min="15617" max="15617" width="68.5546875" style="1" customWidth="1"/>
    <col min="15618" max="15618" width="0" style="1" hidden="1" customWidth="1"/>
    <col min="15619" max="15620" width="15.6640625" style="1" customWidth="1"/>
    <col min="15621" max="15621" width="11.5546875" style="1" customWidth="1"/>
    <col min="15622" max="15872" width="10.33203125" style="1"/>
    <col min="15873" max="15873" width="68.5546875" style="1" customWidth="1"/>
    <col min="15874" max="15874" width="0" style="1" hidden="1" customWidth="1"/>
    <col min="15875" max="15876" width="15.6640625" style="1" customWidth="1"/>
    <col min="15877" max="15877" width="11.5546875" style="1" customWidth="1"/>
    <col min="15878" max="16128" width="10.33203125" style="1"/>
    <col min="16129" max="16129" width="68.5546875" style="1" customWidth="1"/>
    <col min="16130" max="16130" width="0" style="1" hidden="1" customWidth="1"/>
    <col min="16131" max="16132" width="15.6640625" style="1" customWidth="1"/>
    <col min="16133" max="16133" width="11.5546875" style="1" customWidth="1"/>
    <col min="16134" max="16384" width="10.33203125" style="1"/>
  </cols>
  <sheetData>
    <row r="1" spans="1:5" ht="60.75" customHeight="1" x14ac:dyDescent="0.3">
      <c r="A1" s="101" t="s">
        <v>71</v>
      </c>
      <c r="B1" s="102"/>
      <c r="C1" s="102"/>
      <c r="D1" s="102"/>
      <c r="E1" s="102"/>
    </row>
    <row r="2" spans="1:5" ht="16.2" thickBot="1" x14ac:dyDescent="0.35">
      <c r="A2" s="27" t="s">
        <v>64</v>
      </c>
      <c r="C2" s="103" t="s">
        <v>0</v>
      </c>
      <c r="D2" s="103"/>
      <c r="E2" s="103"/>
    </row>
    <row r="3" spans="1:5" ht="15.75" customHeight="1" x14ac:dyDescent="0.3">
      <c r="A3" s="104" t="s">
        <v>1</v>
      </c>
      <c r="B3" s="107"/>
      <c r="C3" s="110" t="s">
        <v>2</v>
      </c>
      <c r="D3" s="110" t="s">
        <v>3</v>
      </c>
      <c r="E3" s="112" t="s">
        <v>4</v>
      </c>
    </row>
    <row r="4" spans="1:5" ht="11.25" customHeight="1" x14ac:dyDescent="0.3">
      <c r="A4" s="105"/>
      <c r="B4" s="108"/>
      <c r="C4" s="111"/>
      <c r="D4" s="111"/>
      <c r="E4" s="113"/>
    </row>
    <row r="5" spans="1:5" x14ac:dyDescent="0.3">
      <c r="A5" s="106"/>
      <c r="B5" s="109"/>
      <c r="C5" s="111" t="s">
        <v>5</v>
      </c>
      <c r="D5" s="111"/>
      <c r="E5" s="114"/>
    </row>
    <row r="6" spans="1:5" s="7" customFormat="1" ht="16.2" thickBot="1" x14ac:dyDescent="0.35">
      <c r="A6" s="3" t="s">
        <v>6</v>
      </c>
      <c r="B6" s="4"/>
      <c r="C6" s="55" t="s">
        <v>7</v>
      </c>
      <c r="D6" s="55" t="s">
        <v>8</v>
      </c>
      <c r="E6" s="56" t="s">
        <v>9</v>
      </c>
    </row>
    <row r="7" spans="1:5" s="10" customFormat="1" x14ac:dyDescent="0.3">
      <c r="A7" s="8" t="s">
        <v>10</v>
      </c>
      <c r="B7" s="9"/>
      <c r="C7" s="57">
        <v>0</v>
      </c>
      <c r="D7" s="57">
        <v>0</v>
      </c>
      <c r="E7" s="60">
        <v>0</v>
      </c>
    </row>
    <row r="8" spans="1:5" s="10" customFormat="1" x14ac:dyDescent="0.3">
      <c r="A8" s="11" t="s">
        <v>11</v>
      </c>
      <c r="B8" s="12"/>
      <c r="C8" s="57">
        <v>0</v>
      </c>
      <c r="D8" s="57">
        <v>0</v>
      </c>
      <c r="E8" s="60">
        <v>0</v>
      </c>
    </row>
    <row r="9" spans="1:5" s="10" customFormat="1" x14ac:dyDescent="0.3">
      <c r="A9" s="13" t="s">
        <v>12</v>
      </c>
      <c r="B9" s="12"/>
      <c r="C9" s="57">
        <v>0</v>
      </c>
      <c r="D9" s="57">
        <v>0</v>
      </c>
      <c r="E9" s="60">
        <v>0</v>
      </c>
    </row>
    <row r="10" spans="1:5" s="10" customFormat="1" x14ac:dyDescent="0.3">
      <c r="A10" s="13" t="s">
        <v>13</v>
      </c>
      <c r="B10" s="12"/>
      <c r="C10" s="57">
        <v>0</v>
      </c>
      <c r="D10" s="57">
        <v>0</v>
      </c>
      <c r="E10" s="60">
        <v>0</v>
      </c>
    </row>
    <row r="11" spans="1:5" s="10" customFormat="1" x14ac:dyDescent="0.3">
      <c r="A11" s="13" t="s">
        <v>14</v>
      </c>
      <c r="B11" s="12"/>
      <c r="C11" s="57">
        <v>0</v>
      </c>
      <c r="D11" s="57">
        <v>0</v>
      </c>
      <c r="E11" s="60">
        <v>0</v>
      </c>
    </row>
    <row r="12" spans="1:5" s="10" customFormat="1" x14ac:dyDescent="0.3">
      <c r="A12" s="11" t="s">
        <v>15</v>
      </c>
      <c r="B12" s="12"/>
      <c r="C12" s="57">
        <v>0</v>
      </c>
      <c r="D12" s="57">
        <v>0</v>
      </c>
      <c r="E12" s="60">
        <v>0</v>
      </c>
    </row>
    <row r="13" spans="1:5" s="10" customFormat="1" x14ac:dyDescent="0.3">
      <c r="A13" s="13" t="s">
        <v>12</v>
      </c>
      <c r="B13" s="12"/>
      <c r="C13" s="57">
        <v>0</v>
      </c>
      <c r="D13" s="57">
        <v>0</v>
      </c>
      <c r="E13" s="60">
        <v>0</v>
      </c>
    </row>
    <row r="14" spans="1:5" s="10" customFormat="1" x14ac:dyDescent="0.3">
      <c r="A14" s="13" t="s">
        <v>13</v>
      </c>
      <c r="B14" s="12"/>
      <c r="C14" s="57">
        <v>0</v>
      </c>
      <c r="D14" s="57">
        <v>0</v>
      </c>
      <c r="E14" s="60">
        <v>0</v>
      </c>
    </row>
    <row r="15" spans="1:5" s="10" customFormat="1" x14ac:dyDescent="0.3">
      <c r="A15" s="13" t="s">
        <v>14</v>
      </c>
      <c r="B15" s="12"/>
      <c r="C15" s="57">
        <v>0</v>
      </c>
      <c r="D15" s="57">
        <v>0</v>
      </c>
      <c r="E15" s="60">
        <v>0</v>
      </c>
    </row>
    <row r="16" spans="1:5" s="10" customFormat="1" x14ac:dyDescent="0.3">
      <c r="A16" s="14" t="s">
        <v>16</v>
      </c>
      <c r="B16" s="15"/>
      <c r="C16" s="28">
        <v>9030709</v>
      </c>
      <c r="D16" s="28">
        <v>3049495</v>
      </c>
      <c r="E16" s="60">
        <v>0</v>
      </c>
    </row>
    <row r="17" spans="1:5" s="10" customFormat="1" x14ac:dyDescent="0.3">
      <c r="A17" s="14" t="s">
        <v>17</v>
      </c>
      <c r="B17" s="15"/>
      <c r="C17" s="28">
        <v>0</v>
      </c>
      <c r="D17" s="28">
        <v>0</v>
      </c>
      <c r="E17" s="60">
        <v>0</v>
      </c>
    </row>
    <row r="18" spans="1:5" s="10" customFormat="1" x14ac:dyDescent="0.3">
      <c r="A18" s="16" t="s">
        <v>18</v>
      </c>
      <c r="B18" s="15"/>
      <c r="C18" s="28">
        <v>0</v>
      </c>
      <c r="D18" s="28">
        <v>0</v>
      </c>
      <c r="E18" s="60">
        <v>0</v>
      </c>
    </row>
    <row r="19" spans="1:5" s="10" customFormat="1" x14ac:dyDescent="0.3">
      <c r="A19" s="16" t="s">
        <v>19</v>
      </c>
      <c r="B19" s="15"/>
      <c r="C19" s="28">
        <v>0</v>
      </c>
      <c r="D19" s="28">
        <v>0</v>
      </c>
      <c r="E19" s="60">
        <v>0</v>
      </c>
    </row>
    <row r="20" spans="1:5" s="10" customFormat="1" x14ac:dyDescent="0.3">
      <c r="A20" s="16" t="s">
        <v>20</v>
      </c>
      <c r="B20" s="15"/>
      <c r="C20" s="29">
        <v>0</v>
      </c>
      <c r="D20" s="28">
        <v>0</v>
      </c>
      <c r="E20" s="60">
        <v>0</v>
      </c>
    </row>
    <row r="21" spans="1:5" s="10" customFormat="1" x14ac:dyDescent="0.3">
      <c r="A21" s="14" t="s">
        <v>21</v>
      </c>
      <c r="B21" s="15"/>
      <c r="C21" s="30">
        <v>9030709</v>
      </c>
      <c r="D21" s="30">
        <v>3049495</v>
      </c>
      <c r="E21" s="60">
        <v>0</v>
      </c>
    </row>
    <row r="22" spans="1:5" s="10" customFormat="1" x14ac:dyDescent="0.3">
      <c r="A22" s="16" t="s">
        <v>22</v>
      </c>
      <c r="B22" s="15"/>
      <c r="C22" s="29">
        <v>0</v>
      </c>
      <c r="D22" s="29">
        <v>0</v>
      </c>
      <c r="E22" s="60">
        <v>0</v>
      </c>
    </row>
    <row r="23" spans="1:5" s="10" customFormat="1" x14ac:dyDescent="0.3">
      <c r="A23" s="16" t="s">
        <v>23</v>
      </c>
      <c r="B23" s="15"/>
      <c r="C23" s="29">
        <v>0</v>
      </c>
      <c r="D23" s="29">
        <v>0</v>
      </c>
      <c r="E23" s="60">
        <v>0</v>
      </c>
    </row>
    <row r="24" spans="1:5" s="10" customFormat="1" x14ac:dyDescent="0.3">
      <c r="A24" s="16" t="s">
        <v>24</v>
      </c>
      <c r="B24" s="15"/>
      <c r="C24" s="29">
        <v>5440679</v>
      </c>
      <c r="D24" s="29">
        <v>3049495</v>
      </c>
      <c r="E24" s="60">
        <v>0</v>
      </c>
    </row>
    <row r="25" spans="1:5" s="10" customFormat="1" x14ac:dyDescent="0.3">
      <c r="A25" s="16" t="s">
        <v>25</v>
      </c>
      <c r="B25" s="15"/>
      <c r="C25" s="29">
        <v>3590030</v>
      </c>
      <c r="D25" s="29">
        <v>0</v>
      </c>
      <c r="E25" s="60">
        <v>0</v>
      </c>
    </row>
    <row r="26" spans="1:5" s="10" customFormat="1" x14ac:dyDescent="0.3">
      <c r="A26" s="14" t="s">
        <v>26</v>
      </c>
      <c r="B26" s="15"/>
      <c r="C26" s="30">
        <f>C27+C28+C29+C30+C30</f>
        <v>0</v>
      </c>
      <c r="D26" s="30">
        <f>+D27+D28+D29+D30</f>
        <v>0</v>
      </c>
      <c r="E26" s="60">
        <v>0</v>
      </c>
    </row>
    <row r="27" spans="1:5" s="10" customFormat="1" x14ac:dyDescent="0.3">
      <c r="A27" s="16" t="s">
        <v>27</v>
      </c>
      <c r="B27" s="15"/>
      <c r="C27" s="29">
        <v>0</v>
      </c>
      <c r="D27" s="29">
        <v>0</v>
      </c>
      <c r="E27" s="60">
        <v>0</v>
      </c>
    </row>
    <row r="28" spans="1:5" s="10" customFormat="1" x14ac:dyDescent="0.3">
      <c r="A28" s="16" t="s">
        <v>28</v>
      </c>
      <c r="B28" s="15"/>
      <c r="C28" s="29">
        <v>0</v>
      </c>
      <c r="D28" s="29">
        <v>0</v>
      </c>
      <c r="E28" s="60">
        <v>0</v>
      </c>
    </row>
    <row r="29" spans="1:5" s="10" customFormat="1" x14ac:dyDescent="0.3">
      <c r="A29" s="16" t="s">
        <v>29</v>
      </c>
      <c r="B29" s="15"/>
      <c r="C29" s="29">
        <v>0</v>
      </c>
      <c r="D29" s="29">
        <v>0</v>
      </c>
      <c r="E29" s="60">
        <v>0</v>
      </c>
    </row>
    <row r="30" spans="1:5" s="10" customFormat="1" x14ac:dyDescent="0.3">
      <c r="A30" s="16" t="s">
        <v>30</v>
      </c>
      <c r="B30" s="15"/>
      <c r="C30" s="29">
        <v>0</v>
      </c>
      <c r="D30" s="29">
        <v>0</v>
      </c>
      <c r="E30" s="60">
        <v>0</v>
      </c>
    </row>
    <row r="31" spans="1:5" s="10" customFormat="1" x14ac:dyDescent="0.3">
      <c r="A31" s="14" t="s">
        <v>31</v>
      </c>
      <c r="B31" s="15"/>
      <c r="C31" s="29">
        <v>0</v>
      </c>
      <c r="D31" s="29">
        <v>0</v>
      </c>
      <c r="E31" s="60">
        <v>0</v>
      </c>
    </row>
    <row r="32" spans="1:5" s="10" customFormat="1" x14ac:dyDescent="0.3">
      <c r="A32" s="16" t="s">
        <v>32</v>
      </c>
      <c r="B32" s="15"/>
      <c r="C32" s="29">
        <v>0</v>
      </c>
      <c r="D32" s="29">
        <v>0</v>
      </c>
      <c r="E32" s="60">
        <v>0</v>
      </c>
    </row>
    <row r="33" spans="1:5" s="10" customFormat="1" x14ac:dyDescent="0.3">
      <c r="A33" s="16" t="s">
        <v>33</v>
      </c>
      <c r="B33" s="15"/>
      <c r="C33" s="29">
        <v>0</v>
      </c>
      <c r="D33" s="29">
        <v>0</v>
      </c>
      <c r="E33" s="60">
        <v>0</v>
      </c>
    </row>
    <row r="34" spans="1:5" s="10" customFormat="1" x14ac:dyDescent="0.3">
      <c r="A34" s="16" t="s">
        <v>34</v>
      </c>
      <c r="B34" s="15"/>
      <c r="C34" s="29">
        <v>0</v>
      </c>
      <c r="D34" s="29">
        <v>0</v>
      </c>
      <c r="E34" s="60">
        <v>0</v>
      </c>
    </row>
    <row r="35" spans="1:5" s="10" customFormat="1" x14ac:dyDescent="0.3">
      <c r="A35" s="14" t="s">
        <v>35</v>
      </c>
      <c r="B35" s="15"/>
      <c r="C35" s="29">
        <v>0</v>
      </c>
      <c r="D35" s="29">
        <v>0</v>
      </c>
      <c r="E35" s="60">
        <v>0</v>
      </c>
    </row>
    <row r="36" spans="1:5" s="10" customFormat="1" x14ac:dyDescent="0.3">
      <c r="A36" s="16" t="s">
        <v>36</v>
      </c>
      <c r="B36" s="15"/>
      <c r="C36" s="29">
        <v>0</v>
      </c>
      <c r="D36" s="29">
        <v>0</v>
      </c>
      <c r="E36" s="60">
        <v>0</v>
      </c>
    </row>
    <row r="37" spans="1:5" s="10" customFormat="1" x14ac:dyDescent="0.3">
      <c r="A37" s="16" t="s">
        <v>37</v>
      </c>
      <c r="B37" s="15"/>
      <c r="C37" s="29">
        <v>0</v>
      </c>
      <c r="D37" s="29">
        <v>0</v>
      </c>
      <c r="E37" s="60">
        <v>0</v>
      </c>
    </row>
    <row r="38" spans="1:5" s="10" customFormat="1" x14ac:dyDescent="0.3">
      <c r="A38" s="16" t="s">
        <v>38</v>
      </c>
      <c r="B38" s="15"/>
      <c r="C38" s="29">
        <v>0</v>
      </c>
      <c r="D38" s="29">
        <v>0</v>
      </c>
      <c r="E38" s="60">
        <v>0</v>
      </c>
    </row>
    <row r="39" spans="1:5" s="10" customFormat="1" x14ac:dyDescent="0.3">
      <c r="A39" s="14" t="s">
        <v>39</v>
      </c>
      <c r="B39" s="15"/>
      <c r="C39" s="29">
        <v>0</v>
      </c>
      <c r="D39" s="29">
        <v>0</v>
      </c>
      <c r="E39" s="60">
        <v>0</v>
      </c>
    </row>
    <row r="40" spans="1:5" s="10" customFormat="1" x14ac:dyDescent="0.3">
      <c r="A40" s="14" t="s">
        <v>40</v>
      </c>
      <c r="B40" s="15"/>
      <c r="C40" s="29">
        <v>0</v>
      </c>
      <c r="D40" s="29">
        <v>0</v>
      </c>
      <c r="E40" s="60">
        <v>0</v>
      </c>
    </row>
    <row r="41" spans="1:5" s="10" customFormat="1" x14ac:dyDescent="0.3">
      <c r="A41" s="16" t="s">
        <v>41</v>
      </c>
      <c r="B41" s="15"/>
      <c r="C41" s="29">
        <v>0</v>
      </c>
      <c r="D41" s="29">
        <v>0</v>
      </c>
      <c r="E41" s="60">
        <v>0</v>
      </c>
    </row>
    <row r="42" spans="1:5" s="10" customFormat="1" x14ac:dyDescent="0.3">
      <c r="A42" s="16" t="s">
        <v>42</v>
      </c>
      <c r="B42" s="15"/>
      <c r="C42" s="29">
        <v>0</v>
      </c>
      <c r="D42" s="29">
        <v>0</v>
      </c>
      <c r="E42" s="60">
        <v>0</v>
      </c>
    </row>
    <row r="43" spans="1:5" s="10" customFormat="1" x14ac:dyDescent="0.3">
      <c r="A43" s="16" t="s">
        <v>43</v>
      </c>
      <c r="B43" s="15"/>
      <c r="C43" s="29">
        <v>0</v>
      </c>
      <c r="D43" s="29">
        <v>0</v>
      </c>
      <c r="E43" s="60">
        <v>0</v>
      </c>
    </row>
    <row r="44" spans="1:5" s="10" customFormat="1" x14ac:dyDescent="0.3">
      <c r="A44" s="14" t="s">
        <v>44</v>
      </c>
      <c r="B44" s="15"/>
      <c r="C44" s="29">
        <v>0</v>
      </c>
      <c r="D44" s="29">
        <v>0</v>
      </c>
      <c r="E44" s="60">
        <v>0</v>
      </c>
    </row>
    <row r="45" spans="1:5" s="10" customFormat="1" x14ac:dyDescent="0.3">
      <c r="A45" s="16" t="s">
        <v>45</v>
      </c>
      <c r="B45" s="15"/>
      <c r="C45" s="29">
        <v>0</v>
      </c>
      <c r="D45" s="29">
        <v>0</v>
      </c>
      <c r="E45" s="60">
        <v>0</v>
      </c>
    </row>
    <row r="46" spans="1:5" s="10" customFormat="1" x14ac:dyDescent="0.3">
      <c r="A46" s="16" t="s">
        <v>46</v>
      </c>
      <c r="B46" s="15"/>
      <c r="C46" s="29">
        <v>0</v>
      </c>
      <c r="D46" s="29">
        <v>0</v>
      </c>
      <c r="E46" s="60">
        <v>0</v>
      </c>
    </row>
    <row r="47" spans="1:5" s="10" customFormat="1" x14ac:dyDescent="0.3">
      <c r="A47" s="16" t="s">
        <v>47</v>
      </c>
      <c r="B47" s="15"/>
      <c r="C47" s="29">
        <v>0</v>
      </c>
      <c r="D47" s="29">
        <v>0</v>
      </c>
      <c r="E47" s="60">
        <v>0</v>
      </c>
    </row>
    <row r="48" spans="1:5" s="10" customFormat="1" x14ac:dyDescent="0.3">
      <c r="A48" s="14" t="s">
        <v>48</v>
      </c>
      <c r="B48" s="15"/>
      <c r="C48" s="29">
        <v>0</v>
      </c>
      <c r="D48" s="29">
        <v>0</v>
      </c>
      <c r="E48" s="60">
        <v>0</v>
      </c>
    </row>
    <row r="49" spans="1:5" s="10" customFormat="1" x14ac:dyDescent="0.3">
      <c r="A49" s="16" t="s">
        <v>49</v>
      </c>
      <c r="B49" s="15"/>
      <c r="C49" s="29">
        <v>0</v>
      </c>
      <c r="D49" s="29">
        <v>0</v>
      </c>
      <c r="E49" s="60">
        <v>0</v>
      </c>
    </row>
    <row r="50" spans="1:5" s="10" customFormat="1" x14ac:dyDescent="0.3">
      <c r="A50" s="16" t="s">
        <v>50</v>
      </c>
      <c r="B50" s="15"/>
      <c r="C50" s="29">
        <v>0</v>
      </c>
      <c r="D50" s="29">
        <v>0</v>
      </c>
      <c r="E50" s="60">
        <v>0</v>
      </c>
    </row>
    <row r="51" spans="1:5" s="10" customFormat="1" x14ac:dyDescent="0.3">
      <c r="A51" s="16" t="s">
        <v>51</v>
      </c>
      <c r="B51" s="15"/>
      <c r="C51" s="29">
        <v>0</v>
      </c>
      <c r="D51" s="29">
        <v>0</v>
      </c>
      <c r="E51" s="60">
        <v>0</v>
      </c>
    </row>
    <row r="52" spans="1:5" s="10" customFormat="1" ht="16.2" thickBot="1" x14ac:dyDescent="0.35">
      <c r="A52" s="14" t="s">
        <v>52</v>
      </c>
      <c r="B52" s="15"/>
      <c r="C52" s="29">
        <v>0</v>
      </c>
      <c r="D52" s="29">
        <v>0</v>
      </c>
      <c r="E52" s="60">
        <v>0</v>
      </c>
    </row>
    <row r="53" spans="1:5" ht="15.75" customHeight="1" x14ac:dyDescent="0.3">
      <c r="A53" s="104" t="s">
        <v>1</v>
      </c>
      <c r="B53" s="107"/>
      <c r="C53" s="110" t="s">
        <v>2</v>
      </c>
      <c r="D53" s="110" t="s">
        <v>3</v>
      </c>
      <c r="E53" s="116" t="s">
        <v>4</v>
      </c>
    </row>
    <row r="54" spans="1:5" ht="11.25" customHeight="1" x14ac:dyDescent="0.3">
      <c r="A54" s="105"/>
      <c r="B54" s="108"/>
      <c r="C54" s="111"/>
      <c r="D54" s="111"/>
      <c r="E54" s="113"/>
    </row>
    <row r="55" spans="1:5" x14ac:dyDescent="0.3">
      <c r="A55" s="106"/>
      <c r="B55" s="109"/>
      <c r="C55" s="111" t="s">
        <v>5</v>
      </c>
      <c r="D55" s="111"/>
      <c r="E55" s="114"/>
    </row>
    <row r="56" spans="1:5" s="7" customFormat="1" ht="16.2" thickBot="1" x14ac:dyDescent="0.35">
      <c r="A56" s="3" t="s">
        <v>6</v>
      </c>
      <c r="B56" s="4"/>
      <c r="C56" s="5" t="s">
        <v>7</v>
      </c>
      <c r="D56" s="5" t="s">
        <v>8</v>
      </c>
      <c r="E56" s="56" t="s">
        <v>9</v>
      </c>
    </row>
    <row r="57" spans="1:5" s="10" customFormat="1" ht="26.4" x14ac:dyDescent="0.3">
      <c r="A57" s="14" t="s">
        <v>53</v>
      </c>
      <c r="B57" s="15"/>
      <c r="C57" s="30">
        <f>+C7+C16+C39+C52</f>
        <v>9030709</v>
      </c>
      <c r="D57" s="30">
        <f>+D7+D16+D39+D52</f>
        <v>3049495</v>
      </c>
      <c r="E57" s="61">
        <v>0</v>
      </c>
    </row>
    <row r="58" spans="1:5" s="10" customFormat="1" x14ac:dyDescent="0.3">
      <c r="A58" s="14" t="s">
        <v>54</v>
      </c>
      <c r="B58" s="15"/>
      <c r="C58" s="29">
        <v>0</v>
      </c>
      <c r="D58" s="29">
        <v>766567</v>
      </c>
      <c r="E58" s="61">
        <v>0</v>
      </c>
    </row>
    <row r="59" spans="1:5" s="10" customFormat="1" x14ac:dyDescent="0.3">
      <c r="A59" s="14" t="s">
        <v>55</v>
      </c>
      <c r="B59" s="15"/>
      <c r="C59" s="29">
        <v>0</v>
      </c>
      <c r="D59" s="29">
        <v>0</v>
      </c>
      <c r="E59" s="61">
        <v>0</v>
      </c>
    </row>
    <row r="60" spans="1:5" s="10" customFormat="1" x14ac:dyDescent="0.3">
      <c r="A60" s="14" t="s">
        <v>62</v>
      </c>
      <c r="B60" s="15"/>
      <c r="C60" s="29">
        <v>0</v>
      </c>
      <c r="D60" s="30">
        <f>+D58+D59</f>
        <v>766567</v>
      </c>
      <c r="E60" s="61">
        <v>0</v>
      </c>
    </row>
    <row r="61" spans="1:5" s="10" customFormat="1" x14ac:dyDescent="0.3">
      <c r="A61" s="14" t="s">
        <v>56</v>
      </c>
      <c r="B61" s="15"/>
      <c r="C61" s="29">
        <v>0</v>
      </c>
      <c r="D61" s="29">
        <v>0</v>
      </c>
      <c r="E61" s="61">
        <v>0</v>
      </c>
    </row>
    <row r="62" spans="1:5" s="10" customFormat="1" x14ac:dyDescent="0.3">
      <c r="A62" s="14" t="s">
        <v>57</v>
      </c>
      <c r="B62" s="15"/>
      <c r="C62" s="29">
        <v>0</v>
      </c>
      <c r="D62" s="29">
        <v>0</v>
      </c>
      <c r="E62" s="61">
        <v>0</v>
      </c>
    </row>
    <row r="63" spans="1:5" s="10" customFormat="1" x14ac:dyDescent="0.3">
      <c r="A63" s="14" t="s">
        <v>58</v>
      </c>
      <c r="B63" s="15"/>
      <c r="C63" s="29">
        <v>0</v>
      </c>
      <c r="D63" s="29">
        <v>3617412</v>
      </c>
      <c r="E63" s="61">
        <v>0</v>
      </c>
    </row>
    <row r="64" spans="1:5" s="10" customFormat="1" x14ac:dyDescent="0.3">
      <c r="A64" s="14" t="s">
        <v>59</v>
      </c>
      <c r="B64" s="15"/>
      <c r="C64" s="29">
        <v>0</v>
      </c>
      <c r="D64" s="29">
        <v>0</v>
      </c>
      <c r="E64" s="61">
        <v>0</v>
      </c>
    </row>
    <row r="65" spans="1:5" s="10" customFormat="1" x14ac:dyDescent="0.3">
      <c r="A65" s="14" t="s">
        <v>60</v>
      </c>
      <c r="B65" s="15"/>
      <c r="C65" s="29">
        <v>0</v>
      </c>
      <c r="D65" s="29">
        <v>0</v>
      </c>
      <c r="E65" s="61">
        <v>0</v>
      </c>
    </row>
    <row r="66" spans="1:5" s="10" customFormat="1" x14ac:dyDescent="0.3">
      <c r="A66" s="14" t="s">
        <v>61</v>
      </c>
      <c r="B66" s="15"/>
      <c r="C66" s="29">
        <v>0</v>
      </c>
      <c r="D66" s="30">
        <f>+D61+D62+D63+D64+D65</f>
        <v>3617412</v>
      </c>
      <c r="E66" s="61">
        <v>0</v>
      </c>
    </row>
    <row r="67" spans="1:5" s="10" customFormat="1" x14ac:dyDescent="0.3">
      <c r="A67" s="17"/>
      <c r="B67" s="18"/>
      <c r="C67" s="19"/>
      <c r="D67" s="19"/>
      <c r="E67" s="20"/>
    </row>
    <row r="68" spans="1:5" s="10" customFormat="1" x14ac:dyDescent="0.3">
      <c r="A68" s="17"/>
      <c r="B68" s="18"/>
      <c r="C68" s="19"/>
      <c r="D68" s="19"/>
      <c r="E68" s="20"/>
    </row>
    <row r="69" spans="1:5" s="10" customFormat="1" x14ac:dyDescent="0.3">
      <c r="A69" s="21"/>
      <c r="B69" s="22"/>
      <c r="C69" s="19"/>
      <c r="D69" s="19"/>
      <c r="E69" s="19"/>
    </row>
    <row r="70" spans="1:5" s="10" customFormat="1" x14ac:dyDescent="0.3">
      <c r="A70" s="21"/>
      <c r="B70" s="22"/>
      <c r="C70" s="23"/>
      <c r="D70" s="24"/>
      <c r="E70" s="23"/>
    </row>
    <row r="71" spans="1:5" s="10" customFormat="1" x14ac:dyDescent="0.3">
      <c r="A71" s="21"/>
      <c r="B71" s="22"/>
      <c r="C71" s="19"/>
      <c r="D71" s="19"/>
      <c r="E71" s="19"/>
    </row>
    <row r="72" spans="1:5" s="10" customFormat="1" x14ac:dyDescent="0.3">
      <c r="A72" s="21"/>
      <c r="B72" s="22"/>
      <c r="C72" s="19"/>
      <c r="D72" s="19"/>
      <c r="E72" s="19"/>
    </row>
    <row r="73" spans="1:5" s="10" customFormat="1" x14ac:dyDescent="0.3">
      <c r="A73" s="21"/>
      <c r="B73" s="22"/>
      <c r="C73" s="19"/>
      <c r="D73" s="19"/>
      <c r="E73" s="19"/>
    </row>
    <row r="74" spans="1:5" s="10" customFormat="1" x14ac:dyDescent="0.3">
      <c r="A74" s="21"/>
      <c r="B74" s="22"/>
      <c r="C74" s="19"/>
      <c r="D74" s="19"/>
      <c r="E74" s="19"/>
    </row>
    <row r="75" spans="1:5" x14ac:dyDescent="0.3">
      <c r="A75" s="21"/>
      <c r="B75" s="22"/>
      <c r="C75" s="23"/>
      <c r="D75" s="24"/>
      <c r="E75" s="24"/>
    </row>
    <row r="76" spans="1:5" x14ac:dyDescent="0.3">
      <c r="A76" s="21"/>
      <c r="B76" s="22"/>
      <c r="C76" s="19"/>
      <c r="D76" s="19"/>
      <c r="E76" s="19"/>
    </row>
    <row r="77" spans="1:5" x14ac:dyDescent="0.3">
      <c r="A77" s="21"/>
      <c r="B77" s="22"/>
      <c r="C77" s="25"/>
      <c r="D77" s="25"/>
      <c r="E77" s="25"/>
    </row>
    <row r="78" spans="1:5" x14ac:dyDescent="0.3">
      <c r="A78" s="115"/>
      <c r="B78" s="115"/>
      <c r="C78" s="115"/>
      <c r="D78" s="115"/>
      <c r="E78" s="115"/>
    </row>
    <row r="79" spans="1:5" x14ac:dyDescent="0.3">
      <c r="A79" s="115"/>
      <c r="B79" s="115"/>
      <c r="C79" s="115"/>
      <c r="D79" s="115"/>
      <c r="E79" s="115"/>
    </row>
  </sheetData>
  <mergeCells count="16">
    <mergeCell ref="A78:E78"/>
    <mergeCell ref="A79:E79"/>
    <mergeCell ref="A53:A55"/>
    <mergeCell ref="B53:B55"/>
    <mergeCell ref="C53:C54"/>
    <mergeCell ref="D53:D54"/>
    <mergeCell ref="E53:E54"/>
    <mergeCell ref="C55:E55"/>
    <mergeCell ref="A1:E1"/>
    <mergeCell ref="C2:E2"/>
    <mergeCell ref="A3:A5"/>
    <mergeCell ref="B3:B5"/>
    <mergeCell ref="C3:C4"/>
    <mergeCell ref="D3:D4"/>
    <mergeCell ref="E3:E4"/>
    <mergeCell ref="C5:E5"/>
  </mergeCells>
  <pageMargins left="0.7" right="0.7" top="0.75" bottom="0.75" header="0.3" footer="0.3"/>
  <pageSetup paperSize="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20940D-5C42-4F58-8861-591CD2892258}">
  <sheetPr>
    <tabColor rgb="FF92D050"/>
  </sheetPr>
  <dimension ref="A1:E79"/>
  <sheetViews>
    <sheetView tabSelected="1" topLeftCell="A44" workbookViewId="0">
      <selection activeCell="A74" sqref="A74"/>
    </sheetView>
  </sheetViews>
  <sheetFormatPr defaultColWidth="10.33203125" defaultRowHeight="15.6" x14ac:dyDescent="0.3"/>
  <cols>
    <col min="1" max="1" width="68.5546875" style="1" customWidth="1"/>
    <col min="2" max="2" width="7.6640625" style="2" hidden="1" customWidth="1"/>
    <col min="3" max="4" width="15.6640625" style="26" customWidth="1"/>
    <col min="5" max="5" width="11.5546875" style="26" customWidth="1"/>
    <col min="6" max="256" width="10.33203125" style="1"/>
    <col min="257" max="257" width="68.5546875" style="1" customWidth="1"/>
    <col min="258" max="258" width="0" style="1" hidden="1" customWidth="1"/>
    <col min="259" max="260" width="15.6640625" style="1" customWidth="1"/>
    <col min="261" max="261" width="11.5546875" style="1" customWidth="1"/>
    <col min="262" max="512" width="10.33203125" style="1"/>
    <col min="513" max="513" width="68.5546875" style="1" customWidth="1"/>
    <col min="514" max="514" width="0" style="1" hidden="1" customWidth="1"/>
    <col min="515" max="516" width="15.6640625" style="1" customWidth="1"/>
    <col min="517" max="517" width="11.5546875" style="1" customWidth="1"/>
    <col min="518" max="768" width="10.33203125" style="1"/>
    <col min="769" max="769" width="68.5546875" style="1" customWidth="1"/>
    <col min="770" max="770" width="0" style="1" hidden="1" customWidth="1"/>
    <col min="771" max="772" width="15.6640625" style="1" customWidth="1"/>
    <col min="773" max="773" width="11.5546875" style="1" customWidth="1"/>
    <col min="774" max="1024" width="10.33203125" style="1"/>
    <col min="1025" max="1025" width="68.5546875" style="1" customWidth="1"/>
    <col min="1026" max="1026" width="0" style="1" hidden="1" customWidth="1"/>
    <col min="1027" max="1028" width="15.6640625" style="1" customWidth="1"/>
    <col min="1029" max="1029" width="11.5546875" style="1" customWidth="1"/>
    <col min="1030" max="1280" width="10.33203125" style="1"/>
    <col min="1281" max="1281" width="68.5546875" style="1" customWidth="1"/>
    <col min="1282" max="1282" width="0" style="1" hidden="1" customWidth="1"/>
    <col min="1283" max="1284" width="15.6640625" style="1" customWidth="1"/>
    <col min="1285" max="1285" width="11.5546875" style="1" customWidth="1"/>
    <col min="1286" max="1536" width="10.33203125" style="1"/>
    <col min="1537" max="1537" width="68.5546875" style="1" customWidth="1"/>
    <col min="1538" max="1538" width="0" style="1" hidden="1" customWidth="1"/>
    <col min="1539" max="1540" width="15.6640625" style="1" customWidth="1"/>
    <col min="1541" max="1541" width="11.5546875" style="1" customWidth="1"/>
    <col min="1542" max="1792" width="10.33203125" style="1"/>
    <col min="1793" max="1793" width="68.5546875" style="1" customWidth="1"/>
    <col min="1794" max="1794" width="0" style="1" hidden="1" customWidth="1"/>
    <col min="1795" max="1796" width="15.6640625" style="1" customWidth="1"/>
    <col min="1797" max="1797" width="11.5546875" style="1" customWidth="1"/>
    <col min="1798" max="2048" width="10.33203125" style="1"/>
    <col min="2049" max="2049" width="68.5546875" style="1" customWidth="1"/>
    <col min="2050" max="2050" width="0" style="1" hidden="1" customWidth="1"/>
    <col min="2051" max="2052" width="15.6640625" style="1" customWidth="1"/>
    <col min="2053" max="2053" width="11.5546875" style="1" customWidth="1"/>
    <col min="2054" max="2304" width="10.33203125" style="1"/>
    <col min="2305" max="2305" width="68.5546875" style="1" customWidth="1"/>
    <col min="2306" max="2306" width="0" style="1" hidden="1" customWidth="1"/>
    <col min="2307" max="2308" width="15.6640625" style="1" customWidth="1"/>
    <col min="2309" max="2309" width="11.5546875" style="1" customWidth="1"/>
    <col min="2310" max="2560" width="10.33203125" style="1"/>
    <col min="2561" max="2561" width="68.5546875" style="1" customWidth="1"/>
    <col min="2562" max="2562" width="0" style="1" hidden="1" customWidth="1"/>
    <col min="2563" max="2564" width="15.6640625" style="1" customWidth="1"/>
    <col min="2565" max="2565" width="11.5546875" style="1" customWidth="1"/>
    <col min="2566" max="2816" width="10.33203125" style="1"/>
    <col min="2817" max="2817" width="68.5546875" style="1" customWidth="1"/>
    <col min="2818" max="2818" width="0" style="1" hidden="1" customWidth="1"/>
    <col min="2819" max="2820" width="15.6640625" style="1" customWidth="1"/>
    <col min="2821" max="2821" width="11.5546875" style="1" customWidth="1"/>
    <col min="2822" max="3072" width="10.33203125" style="1"/>
    <col min="3073" max="3073" width="68.5546875" style="1" customWidth="1"/>
    <col min="3074" max="3074" width="0" style="1" hidden="1" customWidth="1"/>
    <col min="3075" max="3076" width="15.6640625" style="1" customWidth="1"/>
    <col min="3077" max="3077" width="11.5546875" style="1" customWidth="1"/>
    <col min="3078" max="3328" width="10.33203125" style="1"/>
    <col min="3329" max="3329" width="68.5546875" style="1" customWidth="1"/>
    <col min="3330" max="3330" width="0" style="1" hidden="1" customWidth="1"/>
    <col min="3331" max="3332" width="15.6640625" style="1" customWidth="1"/>
    <col min="3333" max="3333" width="11.5546875" style="1" customWidth="1"/>
    <col min="3334" max="3584" width="10.33203125" style="1"/>
    <col min="3585" max="3585" width="68.5546875" style="1" customWidth="1"/>
    <col min="3586" max="3586" width="0" style="1" hidden="1" customWidth="1"/>
    <col min="3587" max="3588" width="15.6640625" style="1" customWidth="1"/>
    <col min="3589" max="3589" width="11.5546875" style="1" customWidth="1"/>
    <col min="3590" max="3840" width="10.33203125" style="1"/>
    <col min="3841" max="3841" width="68.5546875" style="1" customWidth="1"/>
    <col min="3842" max="3842" width="0" style="1" hidden="1" customWidth="1"/>
    <col min="3843" max="3844" width="15.6640625" style="1" customWidth="1"/>
    <col min="3845" max="3845" width="11.5546875" style="1" customWidth="1"/>
    <col min="3846" max="4096" width="10.33203125" style="1"/>
    <col min="4097" max="4097" width="68.5546875" style="1" customWidth="1"/>
    <col min="4098" max="4098" width="0" style="1" hidden="1" customWidth="1"/>
    <col min="4099" max="4100" width="15.6640625" style="1" customWidth="1"/>
    <col min="4101" max="4101" width="11.5546875" style="1" customWidth="1"/>
    <col min="4102" max="4352" width="10.33203125" style="1"/>
    <col min="4353" max="4353" width="68.5546875" style="1" customWidth="1"/>
    <col min="4354" max="4354" width="0" style="1" hidden="1" customWidth="1"/>
    <col min="4355" max="4356" width="15.6640625" style="1" customWidth="1"/>
    <col min="4357" max="4357" width="11.5546875" style="1" customWidth="1"/>
    <col min="4358" max="4608" width="10.33203125" style="1"/>
    <col min="4609" max="4609" width="68.5546875" style="1" customWidth="1"/>
    <col min="4610" max="4610" width="0" style="1" hidden="1" customWidth="1"/>
    <col min="4611" max="4612" width="15.6640625" style="1" customWidth="1"/>
    <col min="4613" max="4613" width="11.5546875" style="1" customWidth="1"/>
    <col min="4614" max="4864" width="10.33203125" style="1"/>
    <col min="4865" max="4865" width="68.5546875" style="1" customWidth="1"/>
    <col min="4866" max="4866" width="0" style="1" hidden="1" customWidth="1"/>
    <col min="4867" max="4868" width="15.6640625" style="1" customWidth="1"/>
    <col min="4869" max="4869" width="11.5546875" style="1" customWidth="1"/>
    <col min="4870" max="5120" width="10.33203125" style="1"/>
    <col min="5121" max="5121" width="68.5546875" style="1" customWidth="1"/>
    <col min="5122" max="5122" width="0" style="1" hidden="1" customWidth="1"/>
    <col min="5123" max="5124" width="15.6640625" style="1" customWidth="1"/>
    <col min="5125" max="5125" width="11.5546875" style="1" customWidth="1"/>
    <col min="5126" max="5376" width="10.33203125" style="1"/>
    <col min="5377" max="5377" width="68.5546875" style="1" customWidth="1"/>
    <col min="5378" max="5378" width="0" style="1" hidden="1" customWidth="1"/>
    <col min="5379" max="5380" width="15.6640625" style="1" customWidth="1"/>
    <col min="5381" max="5381" width="11.5546875" style="1" customWidth="1"/>
    <col min="5382" max="5632" width="10.33203125" style="1"/>
    <col min="5633" max="5633" width="68.5546875" style="1" customWidth="1"/>
    <col min="5634" max="5634" width="0" style="1" hidden="1" customWidth="1"/>
    <col min="5635" max="5636" width="15.6640625" style="1" customWidth="1"/>
    <col min="5637" max="5637" width="11.5546875" style="1" customWidth="1"/>
    <col min="5638" max="5888" width="10.33203125" style="1"/>
    <col min="5889" max="5889" width="68.5546875" style="1" customWidth="1"/>
    <col min="5890" max="5890" width="0" style="1" hidden="1" customWidth="1"/>
    <col min="5891" max="5892" width="15.6640625" style="1" customWidth="1"/>
    <col min="5893" max="5893" width="11.5546875" style="1" customWidth="1"/>
    <col min="5894" max="6144" width="10.33203125" style="1"/>
    <col min="6145" max="6145" width="68.5546875" style="1" customWidth="1"/>
    <col min="6146" max="6146" width="0" style="1" hidden="1" customWidth="1"/>
    <col min="6147" max="6148" width="15.6640625" style="1" customWidth="1"/>
    <col min="6149" max="6149" width="11.5546875" style="1" customWidth="1"/>
    <col min="6150" max="6400" width="10.33203125" style="1"/>
    <col min="6401" max="6401" width="68.5546875" style="1" customWidth="1"/>
    <col min="6402" max="6402" width="0" style="1" hidden="1" customWidth="1"/>
    <col min="6403" max="6404" width="15.6640625" style="1" customWidth="1"/>
    <col min="6405" max="6405" width="11.5546875" style="1" customWidth="1"/>
    <col min="6406" max="6656" width="10.33203125" style="1"/>
    <col min="6657" max="6657" width="68.5546875" style="1" customWidth="1"/>
    <col min="6658" max="6658" width="0" style="1" hidden="1" customWidth="1"/>
    <col min="6659" max="6660" width="15.6640625" style="1" customWidth="1"/>
    <col min="6661" max="6661" width="11.5546875" style="1" customWidth="1"/>
    <col min="6662" max="6912" width="10.33203125" style="1"/>
    <col min="6913" max="6913" width="68.5546875" style="1" customWidth="1"/>
    <col min="6914" max="6914" width="0" style="1" hidden="1" customWidth="1"/>
    <col min="6915" max="6916" width="15.6640625" style="1" customWidth="1"/>
    <col min="6917" max="6917" width="11.5546875" style="1" customWidth="1"/>
    <col min="6918" max="7168" width="10.33203125" style="1"/>
    <col min="7169" max="7169" width="68.5546875" style="1" customWidth="1"/>
    <col min="7170" max="7170" width="0" style="1" hidden="1" customWidth="1"/>
    <col min="7171" max="7172" width="15.6640625" style="1" customWidth="1"/>
    <col min="7173" max="7173" width="11.5546875" style="1" customWidth="1"/>
    <col min="7174" max="7424" width="10.33203125" style="1"/>
    <col min="7425" max="7425" width="68.5546875" style="1" customWidth="1"/>
    <col min="7426" max="7426" width="0" style="1" hidden="1" customWidth="1"/>
    <col min="7427" max="7428" width="15.6640625" style="1" customWidth="1"/>
    <col min="7429" max="7429" width="11.5546875" style="1" customWidth="1"/>
    <col min="7430" max="7680" width="10.33203125" style="1"/>
    <col min="7681" max="7681" width="68.5546875" style="1" customWidth="1"/>
    <col min="7682" max="7682" width="0" style="1" hidden="1" customWidth="1"/>
    <col min="7683" max="7684" width="15.6640625" style="1" customWidth="1"/>
    <col min="7685" max="7685" width="11.5546875" style="1" customWidth="1"/>
    <col min="7686" max="7936" width="10.33203125" style="1"/>
    <col min="7937" max="7937" width="68.5546875" style="1" customWidth="1"/>
    <col min="7938" max="7938" width="0" style="1" hidden="1" customWidth="1"/>
    <col min="7939" max="7940" width="15.6640625" style="1" customWidth="1"/>
    <col min="7941" max="7941" width="11.5546875" style="1" customWidth="1"/>
    <col min="7942" max="8192" width="10.33203125" style="1"/>
    <col min="8193" max="8193" width="68.5546875" style="1" customWidth="1"/>
    <col min="8194" max="8194" width="0" style="1" hidden="1" customWidth="1"/>
    <col min="8195" max="8196" width="15.6640625" style="1" customWidth="1"/>
    <col min="8197" max="8197" width="11.5546875" style="1" customWidth="1"/>
    <col min="8198" max="8448" width="10.33203125" style="1"/>
    <col min="8449" max="8449" width="68.5546875" style="1" customWidth="1"/>
    <col min="8450" max="8450" width="0" style="1" hidden="1" customWidth="1"/>
    <col min="8451" max="8452" width="15.6640625" style="1" customWidth="1"/>
    <col min="8453" max="8453" width="11.5546875" style="1" customWidth="1"/>
    <col min="8454" max="8704" width="10.33203125" style="1"/>
    <col min="8705" max="8705" width="68.5546875" style="1" customWidth="1"/>
    <col min="8706" max="8706" width="0" style="1" hidden="1" customWidth="1"/>
    <col min="8707" max="8708" width="15.6640625" style="1" customWidth="1"/>
    <col min="8709" max="8709" width="11.5546875" style="1" customWidth="1"/>
    <col min="8710" max="8960" width="10.33203125" style="1"/>
    <col min="8961" max="8961" width="68.5546875" style="1" customWidth="1"/>
    <col min="8962" max="8962" width="0" style="1" hidden="1" customWidth="1"/>
    <col min="8963" max="8964" width="15.6640625" style="1" customWidth="1"/>
    <col min="8965" max="8965" width="11.5546875" style="1" customWidth="1"/>
    <col min="8966" max="9216" width="10.33203125" style="1"/>
    <col min="9217" max="9217" width="68.5546875" style="1" customWidth="1"/>
    <col min="9218" max="9218" width="0" style="1" hidden="1" customWidth="1"/>
    <col min="9219" max="9220" width="15.6640625" style="1" customWidth="1"/>
    <col min="9221" max="9221" width="11.5546875" style="1" customWidth="1"/>
    <col min="9222" max="9472" width="10.33203125" style="1"/>
    <col min="9473" max="9473" width="68.5546875" style="1" customWidth="1"/>
    <col min="9474" max="9474" width="0" style="1" hidden="1" customWidth="1"/>
    <col min="9475" max="9476" width="15.6640625" style="1" customWidth="1"/>
    <col min="9477" max="9477" width="11.5546875" style="1" customWidth="1"/>
    <col min="9478" max="9728" width="10.33203125" style="1"/>
    <col min="9729" max="9729" width="68.5546875" style="1" customWidth="1"/>
    <col min="9730" max="9730" width="0" style="1" hidden="1" customWidth="1"/>
    <col min="9731" max="9732" width="15.6640625" style="1" customWidth="1"/>
    <col min="9733" max="9733" width="11.5546875" style="1" customWidth="1"/>
    <col min="9734" max="9984" width="10.33203125" style="1"/>
    <col min="9985" max="9985" width="68.5546875" style="1" customWidth="1"/>
    <col min="9986" max="9986" width="0" style="1" hidden="1" customWidth="1"/>
    <col min="9987" max="9988" width="15.6640625" style="1" customWidth="1"/>
    <col min="9989" max="9989" width="11.5546875" style="1" customWidth="1"/>
    <col min="9990" max="10240" width="10.33203125" style="1"/>
    <col min="10241" max="10241" width="68.5546875" style="1" customWidth="1"/>
    <col min="10242" max="10242" width="0" style="1" hidden="1" customWidth="1"/>
    <col min="10243" max="10244" width="15.6640625" style="1" customWidth="1"/>
    <col min="10245" max="10245" width="11.5546875" style="1" customWidth="1"/>
    <col min="10246" max="10496" width="10.33203125" style="1"/>
    <col min="10497" max="10497" width="68.5546875" style="1" customWidth="1"/>
    <col min="10498" max="10498" width="0" style="1" hidden="1" customWidth="1"/>
    <col min="10499" max="10500" width="15.6640625" style="1" customWidth="1"/>
    <col min="10501" max="10501" width="11.5546875" style="1" customWidth="1"/>
    <col min="10502" max="10752" width="10.33203125" style="1"/>
    <col min="10753" max="10753" width="68.5546875" style="1" customWidth="1"/>
    <col min="10754" max="10754" width="0" style="1" hidden="1" customWidth="1"/>
    <col min="10755" max="10756" width="15.6640625" style="1" customWidth="1"/>
    <col min="10757" max="10757" width="11.5546875" style="1" customWidth="1"/>
    <col min="10758" max="11008" width="10.33203125" style="1"/>
    <col min="11009" max="11009" width="68.5546875" style="1" customWidth="1"/>
    <col min="11010" max="11010" width="0" style="1" hidden="1" customWidth="1"/>
    <col min="11011" max="11012" width="15.6640625" style="1" customWidth="1"/>
    <col min="11013" max="11013" width="11.5546875" style="1" customWidth="1"/>
    <col min="11014" max="11264" width="10.33203125" style="1"/>
    <col min="11265" max="11265" width="68.5546875" style="1" customWidth="1"/>
    <col min="11266" max="11266" width="0" style="1" hidden="1" customWidth="1"/>
    <col min="11267" max="11268" width="15.6640625" style="1" customWidth="1"/>
    <col min="11269" max="11269" width="11.5546875" style="1" customWidth="1"/>
    <col min="11270" max="11520" width="10.33203125" style="1"/>
    <col min="11521" max="11521" width="68.5546875" style="1" customWidth="1"/>
    <col min="11522" max="11522" width="0" style="1" hidden="1" customWidth="1"/>
    <col min="11523" max="11524" width="15.6640625" style="1" customWidth="1"/>
    <col min="11525" max="11525" width="11.5546875" style="1" customWidth="1"/>
    <col min="11526" max="11776" width="10.33203125" style="1"/>
    <col min="11777" max="11777" width="68.5546875" style="1" customWidth="1"/>
    <col min="11778" max="11778" width="0" style="1" hidden="1" customWidth="1"/>
    <col min="11779" max="11780" width="15.6640625" style="1" customWidth="1"/>
    <col min="11781" max="11781" width="11.5546875" style="1" customWidth="1"/>
    <col min="11782" max="12032" width="10.33203125" style="1"/>
    <col min="12033" max="12033" width="68.5546875" style="1" customWidth="1"/>
    <col min="12034" max="12034" width="0" style="1" hidden="1" customWidth="1"/>
    <col min="12035" max="12036" width="15.6640625" style="1" customWidth="1"/>
    <col min="12037" max="12037" width="11.5546875" style="1" customWidth="1"/>
    <col min="12038" max="12288" width="10.33203125" style="1"/>
    <col min="12289" max="12289" width="68.5546875" style="1" customWidth="1"/>
    <col min="12290" max="12290" width="0" style="1" hidden="1" customWidth="1"/>
    <col min="12291" max="12292" width="15.6640625" style="1" customWidth="1"/>
    <col min="12293" max="12293" width="11.5546875" style="1" customWidth="1"/>
    <col min="12294" max="12544" width="10.33203125" style="1"/>
    <col min="12545" max="12545" width="68.5546875" style="1" customWidth="1"/>
    <col min="12546" max="12546" width="0" style="1" hidden="1" customWidth="1"/>
    <col min="12547" max="12548" width="15.6640625" style="1" customWidth="1"/>
    <col min="12549" max="12549" width="11.5546875" style="1" customWidth="1"/>
    <col min="12550" max="12800" width="10.33203125" style="1"/>
    <col min="12801" max="12801" width="68.5546875" style="1" customWidth="1"/>
    <col min="12802" max="12802" width="0" style="1" hidden="1" customWidth="1"/>
    <col min="12803" max="12804" width="15.6640625" style="1" customWidth="1"/>
    <col min="12805" max="12805" width="11.5546875" style="1" customWidth="1"/>
    <col min="12806" max="13056" width="10.33203125" style="1"/>
    <col min="13057" max="13057" width="68.5546875" style="1" customWidth="1"/>
    <col min="13058" max="13058" width="0" style="1" hidden="1" customWidth="1"/>
    <col min="13059" max="13060" width="15.6640625" style="1" customWidth="1"/>
    <col min="13061" max="13061" width="11.5546875" style="1" customWidth="1"/>
    <col min="13062" max="13312" width="10.33203125" style="1"/>
    <col min="13313" max="13313" width="68.5546875" style="1" customWidth="1"/>
    <col min="13314" max="13314" width="0" style="1" hidden="1" customWidth="1"/>
    <col min="13315" max="13316" width="15.6640625" style="1" customWidth="1"/>
    <col min="13317" max="13317" width="11.5546875" style="1" customWidth="1"/>
    <col min="13318" max="13568" width="10.33203125" style="1"/>
    <col min="13569" max="13569" width="68.5546875" style="1" customWidth="1"/>
    <col min="13570" max="13570" width="0" style="1" hidden="1" customWidth="1"/>
    <col min="13571" max="13572" width="15.6640625" style="1" customWidth="1"/>
    <col min="13573" max="13573" width="11.5546875" style="1" customWidth="1"/>
    <col min="13574" max="13824" width="10.33203125" style="1"/>
    <col min="13825" max="13825" width="68.5546875" style="1" customWidth="1"/>
    <col min="13826" max="13826" width="0" style="1" hidden="1" customWidth="1"/>
    <col min="13827" max="13828" width="15.6640625" style="1" customWidth="1"/>
    <col min="13829" max="13829" width="11.5546875" style="1" customWidth="1"/>
    <col min="13830" max="14080" width="10.33203125" style="1"/>
    <col min="14081" max="14081" width="68.5546875" style="1" customWidth="1"/>
    <col min="14082" max="14082" width="0" style="1" hidden="1" customWidth="1"/>
    <col min="14083" max="14084" width="15.6640625" style="1" customWidth="1"/>
    <col min="14085" max="14085" width="11.5546875" style="1" customWidth="1"/>
    <col min="14086" max="14336" width="10.33203125" style="1"/>
    <col min="14337" max="14337" width="68.5546875" style="1" customWidth="1"/>
    <col min="14338" max="14338" width="0" style="1" hidden="1" customWidth="1"/>
    <col min="14339" max="14340" width="15.6640625" style="1" customWidth="1"/>
    <col min="14341" max="14341" width="11.5546875" style="1" customWidth="1"/>
    <col min="14342" max="14592" width="10.33203125" style="1"/>
    <col min="14593" max="14593" width="68.5546875" style="1" customWidth="1"/>
    <col min="14594" max="14594" width="0" style="1" hidden="1" customWidth="1"/>
    <col min="14595" max="14596" width="15.6640625" style="1" customWidth="1"/>
    <col min="14597" max="14597" width="11.5546875" style="1" customWidth="1"/>
    <col min="14598" max="14848" width="10.33203125" style="1"/>
    <col min="14849" max="14849" width="68.5546875" style="1" customWidth="1"/>
    <col min="14850" max="14850" width="0" style="1" hidden="1" customWidth="1"/>
    <col min="14851" max="14852" width="15.6640625" style="1" customWidth="1"/>
    <col min="14853" max="14853" width="11.5546875" style="1" customWidth="1"/>
    <col min="14854" max="15104" width="10.33203125" style="1"/>
    <col min="15105" max="15105" width="68.5546875" style="1" customWidth="1"/>
    <col min="15106" max="15106" width="0" style="1" hidden="1" customWidth="1"/>
    <col min="15107" max="15108" width="15.6640625" style="1" customWidth="1"/>
    <col min="15109" max="15109" width="11.5546875" style="1" customWidth="1"/>
    <col min="15110" max="15360" width="10.33203125" style="1"/>
    <col min="15361" max="15361" width="68.5546875" style="1" customWidth="1"/>
    <col min="15362" max="15362" width="0" style="1" hidden="1" customWidth="1"/>
    <col min="15363" max="15364" width="15.6640625" style="1" customWidth="1"/>
    <col min="15365" max="15365" width="11.5546875" style="1" customWidth="1"/>
    <col min="15366" max="15616" width="10.33203125" style="1"/>
    <col min="15617" max="15617" width="68.5546875" style="1" customWidth="1"/>
    <col min="15618" max="15618" width="0" style="1" hidden="1" customWidth="1"/>
    <col min="15619" max="15620" width="15.6640625" style="1" customWidth="1"/>
    <col min="15621" max="15621" width="11.5546875" style="1" customWidth="1"/>
    <col min="15622" max="15872" width="10.33203125" style="1"/>
    <col min="15873" max="15873" width="68.5546875" style="1" customWidth="1"/>
    <col min="15874" max="15874" width="0" style="1" hidden="1" customWidth="1"/>
    <col min="15875" max="15876" width="15.6640625" style="1" customWidth="1"/>
    <col min="15877" max="15877" width="11.5546875" style="1" customWidth="1"/>
    <col min="15878" max="16128" width="10.33203125" style="1"/>
    <col min="16129" max="16129" width="68.5546875" style="1" customWidth="1"/>
    <col min="16130" max="16130" width="0" style="1" hidden="1" customWidth="1"/>
    <col min="16131" max="16132" width="15.6640625" style="1" customWidth="1"/>
    <col min="16133" max="16133" width="11.5546875" style="1" customWidth="1"/>
    <col min="16134" max="16384" width="10.33203125" style="1"/>
  </cols>
  <sheetData>
    <row r="1" spans="1:5" ht="60.75" customHeight="1" x14ac:dyDescent="0.3">
      <c r="A1" s="101" t="s">
        <v>70</v>
      </c>
      <c r="B1" s="102"/>
      <c r="C1" s="102"/>
      <c r="D1" s="102"/>
      <c r="E1" s="102"/>
    </row>
    <row r="2" spans="1:5" ht="16.2" thickBot="1" x14ac:dyDescent="0.35">
      <c r="A2" s="27" t="s">
        <v>63</v>
      </c>
      <c r="C2" s="103" t="s">
        <v>0</v>
      </c>
      <c r="D2" s="103"/>
      <c r="E2" s="103"/>
    </row>
    <row r="3" spans="1:5" ht="15.75" customHeight="1" x14ac:dyDescent="0.3">
      <c r="A3" s="104" t="s">
        <v>1</v>
      </c>
      <c r="B3" s="107"/>
      <c r="C3" s="110" t="s">
        <v>2</v>
      </c>
      <c r="D3" s="110" t="s">
        <v>3</v>
      </c>
      <c r="E3" s="112" t="s">
        <v>4</v>
      </c>
    </row>
    <row r="4" spans="1:5" ht="11.25" customHeight="1" x14ac:dyDescent="0.3">
      <c r="A4" s="105"/>
      <c r="B4" s="108"/>
      <c r="C4" s="111"/>
      <c r="D4" s="111"/>
      <c r="E4" s="113"/>
    </row>
    <row r="5" spans="1:5" x14ac:dyDescent="0.3">
      <c r="A5" s="106"/>
      <c r="B5" s="109"/>
      <c r="C5" s="111" t="s">
        <v>5</v>
      </c>
      <c r="D5" s="111"/>
      <c r="E5" s="114"/>
    </row>
    <row r="6" spans="1:5" s="7" customFormat="1" ht="16.2" thickBot="1" x14ac:dyDescent="0.35">
      <c r="A6" s="3" t="s">
        <v>6</v>
      </c>
      <c r="B6" s="4"/>
      <c r="C6" s="55" t="s">
        <v>7</v>
      </c>
      <c r="D6" s="55" t="s">
        <v>8</v>
      </c>
      <c r="E6" s="56" t="s">
        <v>9</v>
      </c>
    </row>
    <row r="7" spans="1:5" s="10" customFormat="1" x14ac:dyDescent="0.3">
      <c r="A7" s="8" t="s">
        <v>10</v>
      </c>
      <c r="B7" s="9"/>
      <c r="C7" s="57">
        <v>0</v>
      </c>
      <c r="D7" s="57">
        <v>0</v>
      </c>
      <c r="E7" s="60">
        <v>0</v>
      </c>
    </row>
    <row r="8" spans="1:5" s="10" customFormat="1" x14ac:dyDescent="0.3">
      <c r="A8" s="11" t="s">
        <v>11</v>
      </c>
      <c r="B8" s="12"/>
      <c r="C8" s="57">
        <v>0</v>
      </c>
      <c r="D8" s="57">
        <v>0</v>
      </c>
      <c r="E8" s="60">
        <v>0</v>
      </c>
    </row>
    <row r="9" spans="1:5" s="10" customFormat="1" x14ac:dyDescent="0.3">
      <c r="A9" s="13" t="s">
        <v>12</v>
      </c>
      <c r="B9" s="12"/>
      <c r="C9" s="57">
        <v>0</v>
      </c>
      <c r="D9" s="57">
        <v>0</v>
      </c>
      <c r="E9" s="60">
        <v>0</v>
      </c>
    </row>
    <row r="10" spans="1:5" s="10" customFormat="1" x14ac:dyDescent="0.3">
      <c r="A10" s="13" t="s">
        <v>13</v>
      </c>
      <c r="B10" s="12"/>
      <c r="C10" s="57">
        <v>0</v>
      </c>
      <c r="D10" s="57">
        <v>0</v>
      </c>
      <c r="E10" s="60">
        <v>0</v>
      </c>
    </row>
    <row r="11" spans="1:5" s="10" customFormat="1" x14ac:dyDescent="0.3">
      <c r="A11" s="13" t="s">
        <v>14</v>
      </c>
      <c r="B11" s="12"/>
      <c r="C11" s="57">
        <v>0</v>
      </c>
      <c r="D11" s="57">
        <v>0</v>
      </c>
      <c r="E11" s="60">
        <v>0</v>
      </c>
    </row>
    <row r="12" spans="1:5" s="10" customFormat="1" x14ac:dyDescent="0.3">
      <c r="A12" s="11" t="s">
        <v>15</v>
      </c>
      <c r="B12" s="12"/>
      <c r="C12" s="57">
        <v>0</v>
      </c>
      <c r="D12" s="57">
        <v>0</v>
      </c>
      <c r="E12" s="60">
        <v>0</v>
      </c>
    </row>
    <row r="13" spans="1:5" s="10" customFormat="1" x14ac:dyDescent="0.3">
      <c r="A13" s="13" t="s">
        <v>12</v>
      </c>
      <c r="B13" s="12"/>
      <c r="C13" s="57">
        <v>0</v>
      </c>
      <c r="D13" s="57">
        <v>0</v>
      </c>
      <c r="E13" s="60">
        <v>0</v>
      </c>
    </row>
    <row r="14" spans="1:5" s="10" customFormat="1" x14ac:dyDescent="0.3">
      <c r="A14" s="13" t="s">
        <v>13</v>
      </c>
      <c r="B14" s="12"/>
      <c r="C14" s="57">
        <v>0</v>
      </c>
      <c r="D14" s="57">
        <v>0</v>
      </c>
      <c r="E14" s="60">
        <v>0</v>
      </c>
    </row>
    <row r="15" spans="1:5" s="10" customFormat="1" x14ac:dyDescent="0.3">
      <c r="A15" s="13" t="s">
        <v>14</v>
      </c>
      <c r="B15" s="12"/>
      <c r="C15" s="57">
        <v>0</v>
      </c>
      <c r="D15" s="57">
        <v>0</v>
      </c>
      <c r="E15" s="60">
        <v>0</v>
      </c>
    </row>
    <row r="16" spans="1:5" s="10" customFormat="1" x14ac:dyDescent="0.3">
      <c r="A16" s="14" t="s">
        <v>16</v>
      </c>
      <c r="B16" s="15"/>
      <c r="C16" s="59">
        <v>5937337</v>
      </c>
      <c r="D16" s="59">
        <v>2123312</v>
      </c>
      <c r="E16" s="60">
        <v>0</v>
      </c>
    </row>
    <row r="17" spans="1:5" s="10" customFormat="1" x14ac:dyDescent="0.3">
      <c r="A17" s="14" t="s">
        <v>17</v>
      </c>
      <c r="B17" s="15"/>
      <c r="C17" s="28">
        <v>0</v>
      </c>
      <c r="D17" s="28">
        <v>0</v>
      </c>
      <c r="E17" s="60">
        <v>0</v>
      </c>
    </row>
    <row r="18" spans="1:5" s="10" customFormat="1" x14ac:dyDescent="0.3">
      <c r="A18" s="16" t="s">
        <v>18</v>
      </c>
      <c r="B18" s="15"/>
      <c r="C18" s="28">
        <v>0</v>
      </c>
      <c r="D18" s="28">
        <v>0</v>
      </c>
      <c r="E18" s="60">
        <v>0</v>
      </c>
    </row>
    <row r="19" spans="1:5" s="10" customFormat="1" x14ac:dyDescent="0.3">
      <c r="A19" s="16" t="s">
        <v>19</v>
      </c>
      <c r="B19" s="15"/>
      <c r="C19" s="28">
        <v>0</v>
      </c>
      <c r="D19" s="28">
        <v>0</v>
      </c>
      <c r="E19" s="60">
        <v>0</v>
      </c>
    </row>
    <row r="20" spans="1:5" s="10" customFormat="1" x14ac:dyDescent="0.3">
      <c r="A20" s="16" t="s">
        <v>20</v>
      </c>
      <c r="B20" s="15"/>
      <c r="C20" s="28">
        <v>0</v>
      </c>
      <c r="D20" s="28">
        <v>0</v>
      </c>
      <c r="E20" s="60">
        <v>0</v>
      </c>
    </row>
    <row r="21" spans="1:5" s="10" customFormat="1" x14ac:dyDescent="0.3">
      <c r="A21" s="14" t="s">
        <v>21</v>
      </c>
      <c r="B21" s="15"/>
      <c r="C21" s="30">
        <v>5937337</v>
      </c>
      <c r="D21" s="30">
        <v>2123312</v>
      </c>
      <c r="E21" s="60">
        <v>0</v>
      </c>
    </row>
    <row r="22" spans="1:5" s="10" customFormat="1" x14ac:dyDescent="0.3">
      <c r="A22" s="16" t="s">
        <v>22</v>
      </c>
      <c r="B22" s="15"/>
      <c r="C22" s="29">
        <v>0</v>
      </c>
      <c r="D22" s="29">
        <v>0</v>
      </c>
      <c r="E22" s="60">
        <v>0</v>
      </c>
    </row>
    <row r="23" spans="1:5" s="10" customFormat="1" x14ac:dyDescent="0.3">
      <c r="A23" s="16" t="s">
        <v>23</v>
      </c>
      <c r="B23" s="15"/>
      <c r="C23" s="29">
        <v>0</v>
      </c>
      <c r="D23" s="29">
        <v>0</v>
      </c>
      <c r="E23" s="60">
        <v>0</v>
      </c>
    </row>
    <row r="24" spans="1:5" s="10" customFormat="1" x14ac:dyDescent="0.3">
      <c r="A24" s="16" t="s">
        <v>24</v>
      </c>
      <c r="B24" s="15"/>
      <c r="C24" s="29">
        <v>2940967</v>
      </c>
      <c r="D24" s="29">
        <v>2123312</v>
      </c>
      <c r="E24" s="60">
        <v>0</v>
      </c>
    </row>
    <row r="25" spans="1:5" s="10" customFormat="1" x14ac:dyDescent="0.3">
      <c r="A25" s="16" t="s">
        <v>25</v>
      </c>
      <c r="B25" s="15"/>
      <c r="C25" s="29">
        <v>2996370</v>
      </c>
      <c r="D25" s="29">
        <v>0</v>
      </c>
      <c r="E25" s="60">
        <v>0</v>
      </c>
    </row>
    <row r="26" spans="1:5" s="10" customFormat="1" x14ac:dyDescent="0.3">
      <c r="A26" s="14" t="s">
        <v>26</v>
      </c>
      <c r="B26" s="15"/>
      <c r="C26" s="30">
        <f>C27+C28+C29+C30+C30</f>
        <v>0</v>
      </c>
      <c r="D26" s="30">
        <f>+D27+D28+D29+D30</f>
        <v>0</v>
      </c>
      <c r="E26" s="60">
        <v>0</v>
      </c>
    </row>
    <row r="27" spans="1:5" s="10" customFormat="1" x14ac:dyDescent="0.3">
      <c r="A27" s="16" t="s">
        <v>27</v>
      </c>
      <c r="B27" s="15"/>
      <c r="C27" s="29">
        <v>0</v>
      </c>
      <c r="D27" s="29">
        <v>0</v>
      </c>
      <c r="E27" s="60">
        <v>0</v>
      </c>
    </row>
    <row r="28" spans="1:5" s="10" customFormat="1" x14ac:dyDescent="0.3">
      <c r="A28" s="16" t="s">
        <v>28</v>
      </c>
      <c r="B28" s="15"/>
      <c r="C28" s="29">
        <v>0</v>
      </c>
      <c r="D28" s="29">
        <v>0</v>
      </c>
      <c r="E28" s="60">
        <v>0</v>
      </c>
    </row>
    <row r="29" spans="1:5" s="10" customFormat="1" x14ac:dyDescent="0.3">
      <c r="A29" s="16" t="s">
        <v>29</v>
      </c>
      <c r="B29" s="15"/>
      <c r="C29" s="29">
        <v>0</v>
      </c>
      <c r="D29" s="29">
        <v>0</v>
      </c>
      <c r="E29" s="60">
        <v>0</v>
      </c>
    </row>
    <row r="30" spans="1:5" s="10" customFormat="1" x14ac:dyDescent="0.3">
      <c r="A30" s="16" t="s">
        <v>30</v>
      </c>
      <c r="B30" s="15"/>
      <c r="C30" s="29">
        <v>0</v>
      </c>
      <c r="D30" s="29">
        <v>0</v>
      </c>
      <c r="E30" s="60">
        <v>0</v>
      </c>
    </row>
    <row r="31" spans="1:5" s="10" customFormat="1" x14ac:dyDescent="0.3">
      <c r="A31" s="14" t="s">
        <v>31</v>
      </c>
      <c r="B31" s="15"/>
      <c r="C31" s="29">
        <v>0</v>
      </c>
      <c r="D31" s="29">
        <v>0</v>
      </c>
      <c r="E31" s="60">
        <v>0</v>
      </c>
    </row>
    <row r="32" spans="1:5" s="10" customFormat="1" x14ac:dyDescent="0.3">
      <c r="A32" s="16" t="s">
        <v>32</v>
      </c>
      <c r="B32" s="15"/>
      <c r="C32" s="29">
        <v>0</v>
      </c>
      <c r="D32" s="29">
        <v>0</v>
      </c>
      <c r="E32" s="60">
        <v>0</v>
      </c>
    </row>
    <row r="33" spans="1:5" s="10" customFormat="1" x14ac:dyDescent="0.3">
      <c r="A33" s="16" t="s">
        <v>33</v>
      </c>
      <c r="B33" s="15"/>
      <c r="C33" s="29">
        <v>0</v>
      </c>
      <c r="D33" s="29">
        <v>0</v>
      </c>
      <c r="E33" s="60">
        <v>0</v>
      </c>
    </row>
    <row r="34" spans="1:5" s="10" customFormat="1" x14ac:dyDescent="0.3">
      <c r="A34" s="16" t="s">
        <v>34</v>
      </c>
      <c r="B34" s="15"/>
      <c r="C34" s="29">
        <v>0</v>
      </c>
      <c r="D34" s="29">
        <v>0</v>
      </c>
      <c r="E34" s="60">
        <v>0</v>
      </c>
    </row>
    <row r="35" spans="1:5" s="10" customFormat="1" x14ac:dyDescent="0.3">
      <c r="A35" s="14" t="s">
        <v>35</v>
      </c>
      <c r="B35" s="15"/>
      <c r="C35" s="29">
        <v>0</v>
      </c>
      <c r="D35" s="29">
        <v>0</v>
      </c>
      <c r="E35" s="60">
        <v>0</v>
      </c>
    </row>
    <row r="36" spans="1:5" s="10" customFormat="1" x14ac:dyDescent="0.3">
      <c r="A36" s="16" t="s">
        <v>36</v>
      </c>
      <c r="B36" s="15"/>
      <c r="C36" s="29">
        <v>0</v>
      </c>
      <c r="D36" s="29">
        <v>0</v>
      </c>
      <c r="E36" s="60">
        <v>0</v>
      </c>
    </row>
    <row r="37" spans="1:5" s="10" customFormat="1" x14ac:dyDescent="0.3">
      <c r="A37" s="16" t="s">
        <v>37</v>
      </c>
      <c r="B37" s="15"/>
      <c r="C37" s="29">
        <v>0</v>
      </c>
      <c r="D37" s="29">
        <v>0</v>
      </c>
      <c r="E37" s="60">
        <v>0</v>
      </c>
    </row>
    <row r="38" spans="1:5" s="10" customFormat="1" x14ac:dyDescent="0.3">
      <c r="A38" s="16" t="s">
        <v>38</v>
      </c>
      <c r="B38" s="15"/>
      <c r="C38" s="29">
        <v>0</v>
      </c>
      <c r="D38" s="29">
        <v>0</v>
      </c>
      <c r="E38" s="60">
        <v>0</v>
      </c>
    </row>
    <row r="39" spans="1:5" s="10" customFormat="1" x14ac:dyDescent="0.3">
      <c r="A39" s="14" t="s">
        <v>39</v>
      </c>
      <c r="B39" s="15"/>
      <c r="C39" s="29">
        <v>0</v>
      </c>
      <c r="D39" s="29">
        <v>0</v>
      </c>
      <c r="E39" s="60">
        <v>0</v>
      </c>
    </row>
    <row r="40" spans="1:5" s="10" customFormat="1" x14ac:dyDescent="0.3">
      <c r="A40" s="14" t="s">
        <v>40</v>
      </c>
      <c r="B40" s="15"/>
      <c r="C40" s="29">
        <v>0</v>
      </c>
      <c r="D40" s="29">
        <v>0</v>
      </c>
      <c r="E40" s="60">
        <v>0</v>
      </c>
    </row>
    <row r="41" spans="1:5" s="10" customFormat="1" x14ac:dyDescent="0.3">
      <c r="A41" s="16" t="s">
        <v>41</v>
      </c>
      <c r="B41" s="15"/>
      <c r="C41" s="29">
        <v>0</v>
      </c>
      <c r="D41" s="29">
        <v>0</v>
      </c>
      <c r="E41" s="60">
        <v>0</v>
      </c>
    </row>
    <row r="42" spans="1:5" s="10" customFormat="1" x14ac:dyDescent="0.3">
      <c r="A42" s="16" t="s">
        <v>42</v>
      </c>
      <c r="B42" s="15"/>
      <c r="C42" s="29">
        <v>0</v>
      </c>
      <c r="D42" s="29">
        <v>0</v>
      </c>
      <c r="E42" s="60">
        <v>0</v>
      </c>
    </row>
    <row r="43" spans="1:5" s="10" customFormat="1" x14ac:dyDescent="0.3">
      <c r="A43" s="16" t="s">
        <v>43</v>
      </c>
      <c r="B43" s="15"/>
      <c r="C43" s="29">
        <v>0</v>
      </c>
      <c r="D43" s="29">
        <v>0</v>
      </c>
      <c r="E43" s="60">
        <v>0</v>
      </c>
    </row>
    <row r="44" spans="1:5" s="10" customFormat="1" x14ac:dyDescent="0.3">
      <c r="A44" s="14" t="s">
        <v>44</v>
      </c>
      <c r="B44" s="15"/>
      <c r="C44" s="29">
        <v>0</v>
      </c>
      <c r="D44" s="29">
        <v>0</v>
      </c>
      <c r="E44" s="60">
        <v>0</v>
      </c>
    </row>
    <row r="45" spans="1:5" s="10" customFormat="1" x14ac:dyDescent="0.3">
      <c r="A45" s="16" t="s">
        <v>45</v>
      </c>
      <c r="B45" s="15"/>
      <c r="C45" s="29">
        <v>0</v>
      </c>
      <c r="D45" s="29">
        <v>0</v>
      </c>
      <c r="E45" s="60">
        <v>0</v>
      </c>
    </row>
    <row r="46" spans="1:5" s="10" customFormat="1" x14ac:dyDescent="0.3">
      <c r="A46" s="16" t="s">
        <v>46</v>
      </c>
      <c r="B46" s="15"/>
      <c r="C46" s="29">
        <v>0</v>
      </c>
      <c r="D46" s="29">
        <v>0</v>
      </c>
      <c r="E46" s="60">
        <v>0</v>
      </c>
    </row>
    <row r="47" spans="1:5" s="10" customFormat="1" x14ac:dyDescent="0.3">
      <c r="A47" s="16" t="s">
        <v>47</v>
      </c>
      <c r="B47" s="15"/>
      <c r="C47" s="29">
        <v>0</v>
      </c>
      <c r="D47" s="29">
        <v>0</v>
      </c>
      <c r="E47" s="60">
        <v>0</v>
      </c>
    </row>
    <row r="48" spans="1:5" s="10" customFormat="1" x14ac:dyDescent="0.3">
      <c r="A48" s="14" t="s">
        <v>48</v>
      </c>
      <c r="B48" s="15"/>
      <c r="C48" s="29">
        <v>0</v>
      </c>
      <c r="D48" s="29">
        <v>0</v>
      </c>
      <c r="E48" s="60">
        <v>0</v>
      </c>
    </row>
    <row r="49" spans="1:5" s="10" customFormat="1" x14ac:dyDescent="0.3">
      <c r="A49" s="16" t="s">
        <v>49</v>
      </c>
      <c r="B49" s="15"/>
      <c r="C49" s="29">
        <v>0</v>
      </c>
      <c r="D49" s="29">
        <v>0</v>
      </c>
      <c r="E49" s="60">
        <v>0</v>
      </c>
    </row>
    <row r="50" spans="1:5" s="10" customFormat="1" x14ac:dyDescent="0.3">
      <c r="A50" s="16" t="s">
        <v>50</v>
      </c>
      <c r="B50" s="15"/>
      <c r="C50" s="29">
        <v>0</v>
      </c>
      <c r="D50" s="29">
        <v>0</v>
      </c>
      <c r="E50" s="60">
        <v>0</v>
      </c>
    </row>
    <row r="51" spans="1:5" s="10" customFormat="1" x14ac:dyDescent="0.3">
      <c r="A51" s="16" t="s">
        <v>51</v>
      </c>
      <c r="B51" s="15"/>
      <c r="C51" s="29">
        <v>0</v>
      </c>
      <c r="D51" s="29">
        <v>0</v>
      </c>
      <c r="E51" s="60">
        <v>0</v>
      </c>
    </row>
    <row r="52" spans="1:5" s="10" customFormat="1" ht="16.2" thickBot="1" x14ac:dyDescent="0.35">
      <c r="A52" s="14" t="s">
        <v>52</v>
      </c>
      <c r="B52" s="15"/>
      <c r="C52" s="29">
        <v>0</v>
      </c>
      <c r="D52" s="29">
        <v>0</v>
      </c>
      <c r="E52" s="60">
        <v>0</v>
      </c>
    </row>
    <row r="53" spans="1:5" ht="15.75" customHeight="1" x14ac:dyDescent="0.3">
      <c r="A53" s="104" t="s">
        <v>1</v>
      </c>
      <c r="B53" s="107"/>
      <c r="C53" s="110" t="s">
        <v>2</v>
      </c>
      <c r="D53" s="110" t="s">
        <v>3</v>
      </c>
      <c r="E53" s="116" t="s">
        <v>4</v>
      </c>
    </row>
    <row r="54" spans="1:5" ht="11.25" customHeight="1" x14ac:dyDescent="0.3">
      <c r="A54" s="105"/>
      <c r="B54" s="108"/>
      <c r="C54" s="111"/>
      <c r="D54" s="111"/>
      <c r="E54" s="113"/>
    </row>
    <row r="55" spans="1:5" x14ac:dyDescent="0.3">
      <c r="A55" s="106"/>
      <c r="B55" s="109"/>
      <c r="C55" s="111" t="s">
        <v>5</v>
      </c>
      <c r="D55" s="111"/>
      <c r="E55" s="114"/>
    </row>
    <row r="56" spans="1:5" s="7" customFormat="1" ht="16.2" thickBot="1" x14ac:dyDescent="0.35">
      <c r="A56" s="3" t="s">
        <v>6</v>
      </c>
      <c r="B56" s="4"/>
      <c r="C56" s="5" t="s">
        <v>7</v>
      </c>
      <c r="D56" s="5" t="s">
        <v>8</v>
      </c>
      <c r="E56" s="6" t="s">
        <v>9</v>
      </c>
    </row>
    <row r="57" spans="1:5" s="10" customFormat="1" ht="26.4" x14ac:dyDescent="0.3">
      <c r="A57" s="14" t="s">
        <v>53</v>
      </c>
      <c r="B57" s="15"/>
      <c r="C57" s="30">
        <f>+C7+C16+C39+C52</f>
        <v>5937337</v>
      </c>
      <c r="D57" s="30">
        <f>+D7+D16+D39+D52</f>
        <v>2123312</v>
      </c>
      <c r="E57" s="58">
        <v>0</v>
      </c>
    </row>
    <row r="58" spans="1:5" s="10" customFormat="1" x14ac:dyDescent="0.3">
      <c r="A58" s="14" t="s">
        <v>54</v>
      </c>
      <c r="B58" s="15"/>
      <c r="C58" s="29">
        <v>0</v>
      </c>
      <c r="D58" s="29">
        <v>0</v>
      </c>
      <c r="E58" s="58">
        <v>0</v>
      </c>
    </row>
    <row r="59" spans="1:5" s="10" customFormat="1" x14ac:dyDescent="0.3">
      <c r="A59" s="14" t="s">
        <v>55</v>
      </c>
      <c r="B59" s="15"/>
      <c r="C59" s="29">
        <v>0</v>
      </c>
      <c r="D59" s="29">
        <v>0</v>
      </c>
      <c r="E59" s="58">
        <v>0</v>
      </c>
    </row>
    <row r="60" spans="1:5" s="10" customFormat="1" x14ac:dyDescent="0.3">
      <c r="A60" s="14" t="s">
        <v>62</v>
      </c>
      <c r="B60" s="15"/>
      <c r="C60" s="29">
        <v>0</v>
      </c>
      <c r="D60" s="29">
        <v>0</v>
      </c>
      <c r="E60" s="58">
        <v>0</v>
      </c>
    </row>
    <row r="61" spans="1:5" s="10" customFormat="1" x14ac:dyDescent="0.3">
      <c r="A61" s="14" t="s">
        <v>56</v>
      </c>
      <c r="B61" s="15"/>
      <c r="C61" s="29">
        <v>0</v>
      </c>
      <c r="D61" s="29">
        <v>0</v>
      </c>
      <c r="E61" s="58">
        <v>0</v>
      </c>
    </row>
    <row r="62" spans="1:5" s="10" customFormat="1" x14ac:dyDescent="0.3">
      <c r="A62" s="14" t="s">
        <v>57</v>
      </c>
      <c r="B62" s="15"/>
      <c r="C62" s="29">
        <v>0</v>
      </c>
      <c r="D62" s="29">
        <v>0</v>
      </c>
      <c r="E62" s="58">
        <v>0</v>
      </c>
    </row>
    <row r="63" spans="1:5" s="10" customFormat="1" x14ac:dyDescent="0.3">
      <c r="A63" s="14" t="s">
        <v>58</v>
      </c>
      <c r="B63" s="15"/>
      <c r="C63" s="29">
        <v>0</v>
      </c>
      <c r="D63" s="29">
        <v>74911</v>
      </c>
      <c r="E63" s="58">
        <v>0</v>
      </c>
    </row>
    <row r="64" spans="1:5" s="10" customFormat="1" x14ac:dyDescent="0.3">
      <c r="A64" s="14" t="s">
        <v>59</v>
      </c>
      <c r="B64" s="15"/>
      <c r="C64" s="29">
        <v>0</v>
      </c>
      <c r="D64" s="29">
        <v>0</v>
      </c>
      <c r="E64" s="58">
        <v>0</v>
      </c>
    </row>
    <row r="65" spans="1:5" s="10" customFormat="1" x14ac:dyDescent="0.3">
      <c r="A65" s="14" t="s">
        <v>60</v>
      </c>
      <c r="B65" s="15"/>
      <c r="C65" s="29">
        <v>0</v>
      </c>
      <c r="D65" s="29">
        <v>0</v>
      </c>
      <c r="E65" s="58">
        <v>0</v>
      </c>
    </row>
    <row r="66" spans="1:5" s="10" customFormat="1" x14ac:dyDescent="0.3">
      <c r="A66" s="14" t="s">
        <v>61</v>
      </c>
      <c r="B66" s="15"/>
      <c r="C66" s="29">
        <v>0</v>
      </c>
      <c r="D66" s="30">
        <f>+D61+D62+D63+D64+D65</f>
        <v>74911</v>
      </c>
      <c r="E66" s="58">
        <v>0</v>
      </c>
    </row>
    <row r="67" spans="1:5" s="10" customFormat="1" x14ac:dyDescent="0.3">
      <c r="A67" s="17"/>
      <c r="B67" s="18"/>
      <c r="C67" s="19"/>
      <c r="D67" s="19"/>
      <c r="E67" s="20"/>
    </row>
    <row r="68" spans="1:5" s="10" customFormat="1" x14ac:dyDescent="0.3">
      <c r="A68" s="17"/>
      <c r="B68" s="18"/>
      <c r="C68" s="19"/>
      <c r="D68" s="19"/>
      <c r="E68" s="20"/>
    </row>
    <row r="69" spans="1:5" s="10" customFormat="1" x14ac:dyDescent="0.3">
      <c r="A69" s="21"/>
      <c r="B69" s="22"/>
      <c r="C69" s="19"/>
      <c r="D69" s="19"/>
      <c r="E69" s="19"/>
    </row>
    <row r="70" spans="1:5" s="10" customFormat="1" x14ac:dyDescent="0.3">
      <c r="A70" s="21"/>
      <c r="B70" s="22"/>
      <c r="C70" s="23"/>
      <c r="D70" s="24"/>
      <c r="E70" s="23"/>
    </row>
    <row r="71" spans="1:5" s="10" customFormat="1" x14ac:dyDescent="0.3">
      <c r="A71" s="21"/>
      <c r="B71" s="22"/>
      <c r="C71" s="19"/>
      <c r="D71" s="19"/>
      <c r="E71" s="19"/>
    </row>
    <row r="72" spans="1:5" s="10" customFormat="1" x14ac:dyDescent="0.3">
      <c r="A72" s="21"/>
      <c r="B72" s="22"/>
      <c r="C72" s="19"/>
      <c r="D72" s="19"/>
      <c r="E72" s="19"/>
    </row>
    <row r="73" spans="1:5" s="10" customFormat="1" x14ac:dyDescent="0.3">
      <c r="A73" s="21"/>
      <c r="B73" s="22"/>
      <c r="C73" s="19"/>
      <c r="D73" s="19"/>
      <c r="E73" s="19"/>
    </row>
    <row r="74" spans="1:5" s="10" customFormat="1" x14ac:dyDescent="0.3">
      <c r="A74" s="21"/>
      <c r="B74" s="22"/>
      <c r="C74" s="19"/>
      <c r="D74" s="19"/>
      <c r="E74" s="19"/>
    </row>
    <row r="75" spans="1:5" x14ac:dyDescent="0.3">
      <c r="A75" s="21"/>
      <c r="B75" s="22"/>
      <c r="C75" s="23"/>
      <c r="D75" s="24"/>
      <c r="E75" s="24"/>
    </row>
    <row r="76" spans="1:5" x14ac:dyDescent="0.3">
      <c r="A76" s="21"/>
      <c r="B76" s="22"/>
      <c r="C76" s="19"/>
      <c r="D76" s="19"/>
      <c r="E76" s="19"/>
    </row>
    <row r="77" spans="1:5" x14ac:dyDescent="0.3">
      <c r="A77" s="21"/>
      <c r="B77" s="22"/>
      <c r="C77" s="25"/>
      <c r="D77" s="25"/>
      <c r="E77" s="25"/>
    </row>
    <row r="78" spans="1:5" x14ac:dyDescent="0.3">
      <c r="A78" s="115"/>
      <c r="B78" s="115"/>
      <c r="C78" s="115"/>
      <c r="D78" s="115"/>
      <c r="E78" s="115"/>
    </row>
    <row r="79" spans="1:5" x14ac:dyDescent="0.3">
      <c r="A79" s="115"/>
      <c r="B79" s="115"/>
      <c r="C79" s="115"/>
      <c r="D79" s="115"/>
      <c r="E79" s="115"/>
    </row>
  </sheetData>
  <mergeCells count="16">
    <mergeCell ref="A78:E78"/>
    <mergeCell ref="A79:E79"/>
    <mergeCell ref="A53:A55"/>
    <mergeCell ref="B53:B55"/>
    <mergeCell ref="C53:C54"/>
    <mergeCell ref="D53:D54"/>
    <mergeCell ref="E53:E54"/>
    <mergeCell ref="C55:E55"/>
    <mergeCell ref="A1:E1"/>
    <mergeCell ref="C2:E2"/>
    <mergeCell ref="A3:A5"/>
    <mergeCell ref="B3:B5"/>
    <mergeCell ref="C3:C4"/>
    <mergeCell ref="D3:D4"/>
    <mergeCell ref="E3:E4"/>
    <mergeCell ref="C5:E5"/>
  </mergeCells>
  <pageMargins left="0.7" right="0.7" top="0.75" bottom="0.75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5</vt:i4>
      </vt:variant>
    </vt:vector>
  </HeadingPairs>
  <TitlesOfParts>
    <vt:vector size="5" baseType="lpstr">
      <vt:lpstr>Önkorm.</vt:lpstr>
      <vt:lpstr>Műv. </vt:lpstr>
      <vt:lpstr>Hivatal</vt:lpstr>
      <vt:lpstr>Alapsz.</vt:lpstr>
      <vt:lpstr>Óvoda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Bábolna | Pénzügy</dc:creator>
  <cp:lastModifiedBy>Bábolna | Pénzügyi csoportvezető</cp:lastModifiedBy>
  <cp:lastPrinted>2026-05-18T08:36:45Z</cp:lastPrinted>
  <dcterms:created xsi:type="dcterms:W3CDTF">2025-05-19T08:31:22Z</dcterms:created>
  <dcterms:modified xsi:type="dcterms:W3CDTF">2026-05-18T08:36:56Z</dcterms:modified>
</cp:coreProperties>
</file>